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11520" windowHeight="9216" activeTab="4"/>
  </bookViews>
  <sheets>
    <sheet name="прил. 7.1" sheetId="1" r:id="rId1"/>
    <sheet name="прил. 7.2" sheetId="2" r:id="rId2"/>
    <sheet name="прил. 8" sheetId="8" r:id="rId3"/>
    <sheet name="прил. 9" sheetId="4" r:id="rId4"/>
    <sheet name="прил. 12" sheetId="9" r:id="rId5"/>
  </sheets>
  <definedNames>
    <definedName name="_xlnm._FilterDatabase" localSheetId="0" hidden="1">'прил. 7.1'!$A$12:$Y$123</definedName>
    <definedName name="_xlnm._FilterDatabase" localSheetId="1" hidden="1">'прил. 7.2'!$A$13:$AC$123</definedName>
    <definedName name="_xlnm.Print_Titles" localSheetId="0">'прил. 7.1'!$12:$12</definedName>
    <definedName name="_xlnm.Print_Titles" localSheetId="1">'прил. 7.2'!$13:$13</definedName>
    <definedName name="_xlnm.Print_Titles" localSheetId="3">'прил. 9'!$12:$12</definedName>
    <definedName name="_xlnm.Print_Area" localSheetId="4">'прил. 12'!$A$1:$DA$59</definedName>
    <definedName name="_xlnm.Print_Area" localSheetId="1">'прил. 7.2'!$A$1:$AJ$136</definedName>
    <definedName name="_xlnm.Print_Area" localSheetId="2">'прил. 8'!$A$1:$EY$50</definedName>
  </definedNames>
  <calcPr calcId="125725"/>
</workbook>
</file>

<file path=xl/calcChain.xml><?xml version="1.0" encoding="utf-8"?>
<calcChain xmlns="http://schemas.openxmlformats.org/spreadsheetml/2006/main">
  <c r="T74" i="2"/>
  <c r="T76"/>
  <c r="V76" s="1"/>
  <c r="V84"/>
  <c r="V85"/>
  <c r="V86"/>
  <c r="V87"/>
  <c r="V88"/>
  <c r="V89"/>
  <c r="V90"/>
  <c r="V80"/>
  <c r="V81"/>
  <c r="V82"/>
  <c r="V83"/>
  <c r="V78"/>
  <c r="N81" i="1" l="1"/>
  <c r="W42" i="2"/>
  <c r="X42"/>
  <c r="Y42"/>
  <c r="Z42"/>
  <c r="AA42"/>
  <c r="AB42"/>
  <c r="AC42"/>
  <c r="AD42"/>
  <c r="AE42"/>
  <c r="AF42"/>
  <c r="AG42"/>
  <c r="AH42"/>
  <c r="AI42"/>
  <c r="AJ42"/>
  <c r="W44"/>
  <c r="X44"/>
  <c r="Y44"/>
  <c r="Z44"/>
  <c r="AA44"/>
  <c r="AB44"/>
  <c r="AC44"/>
  <c r="AD44"/>
  <c r="AE44"/>
  <c r="AF44"/>
  <c r="AG44"/>
  <c r="AH44"/>
  <c r="AI44"/>
  <c r="AJ44"/>
  <c r="W34"/>
  <c r="W31" s="1"/>
  <c r="X34"/>
  <c r="X31" s="1"/>
  <c r="Y34"/>
  <c r="Y31" s="1"/>
  <c r="Z34"/>
  <c r="Z31" s="1"/>
  <c r="AA34"/>
  <c r="AA31" s="1"/>
  <c r="AB34"/>
  <c r="AB31" s="1"/>
  <c r="AC34"/>
  <c r="AC31" s="1"/>
  <c r="AD34"/>
  <c r="AD31" s="1"/>
  <c r="AE34"/>
  <c r="AE31" s="1"/>
  <c r="AF34"/>
  <c r="AF31" s="1"/>
  <c r="AG34"/>
  <c r="AG31" s="1"/>
  <c r="AH34"/>
  <c r="AH31" s="1"/>
  <c r="AI34"/>
  <c r="AI31" s="1"/>
  <c r="AJ34"/>
  <c r="AJ31" s="1"/>
  <c r="W28"/>
  <c r="X28"/>
  <c r="Y28"/>
  <c r="Z28"/>
  <c r="AA28"/>
  <c r="AB28"/>
  <c r="AC28"/>
  <c r="AD28"/>
  <c r="AE28"/>
  <c r="AF28"/>
  <c r="AG28"/>
  <c r="AH28"/>
  <c r="AI28"/>
  <c r="AJ28"/>
  <c r="W16"/>
  <c r="X16"/>
  <c r="Y16"/>
  <c r="Z16"/>
  <c r="AA16"/>
  <c r="AB16"/>
  <c r="AC16"/>
  <c r="AD16"/>
  <c r="AE16"/>
  <c r="AF16"/>
  <c r="AG16"/>
  <c r="AH16"/>
  <c r="AI16"/>
  <c r="AJ16"/>
  <c r="W21"/>
  <c r="X21"/>
  <c r="Y21"/>
  <c r="Z21"/>
  <c r="AA21"/>
  <c r="AB21"/>
  <c r="AC21"/>
  <c r="AD21"/>
  <c r="AE21"/>
  <c r="AF21"/>
  <c r="AG21"/>
  <c r="AH21"/>
  <c r="AI21"/>
  <c r="AJ21"/>
  <c r="I44"/>
  <c r="K44"/>
  <c r="L44"/>
  <c r="U44"/>
  <c r="I34"/>
  <c r="I31" s="1"/>
  <c r="J34"/>
  <c r="K34"/>
  <c r="L34"/>
  <c r="L31" s="1"/>
  <c r="R34"/>
  <c r="R31" s="1"/>
  <c r="S34"/>
  <c r="T34"/>
  <c r="T31" s="1"/>
  <c r="U34"/>
  <c r="U31" s="1"/>
  <c r="V34"/>
  <c r="V31" s="1"/>
  <c r="J31"/>
  <c r="K31"/>
  <c r="S31"/>
  <c r="I28"/>
  <c r="J28"/>
  <c r="K28"/>
  <c r="L28"/>
  <c r="M28"/>
  <c r="N28"/>
  <c r="O28"/>
  <c r="P28"/>
  <c r="Q28"/>
  <c r="R28"/>
  <c r="S28"/>
  <c r="T28"/>
  <c r="U28"/>
  <c r="V28"/>
  <c r="H28"/>
  <c r="I21"/>
  <c r="J21"/>
  <c r="K21"/>
  <c r="L21"/>
  <c r="S21"/>
  <c r="T21"/>
  <c r="U21"/>
  <c r="V21"/>
  <c r="I16"/>
  <c r="J16"/>
  <c r="K16"/>
  <c r="L16"/>
  <c r="R16"/>
  <c r="S16"/>
  <c r="T16"/>
  <c r="U16"/>
  <c r="V16"/>
  <c r="H44"/>
  <c r="N61" i="1"/>
  <c r="J15" i="2" l="1"/>
  <c r="T15"/>
  <c r="L15"/>
  <c r="V15"/>
  <c r="S15"/>
  <c r="K15"/>
  <c r="AJ41"/>
  <c r="AF41"/>
  <c r="AB41"/>
  <c r="X41"/>
  <c r="AG41"/>
  <c r="AC41"/>
  <c r="Y41"/>
  <c r="AH41"/>
  <c r="AD41"/>
  <c r="Z41"/>
  <c r="AI41"/>
  <c r="AE41"/>
  <c r="AA41"/>
  <c r="W41"/>
  <c r="R44"/>
  <c r="Z15"/>
  <c r="AG15"/>
  <c r="AG14" s="1"/>
  <c r="AC15"/>
  <c r="AC14" s="1"/>
  <c r="Y15"/>
  <c r="Y14" s="1"/>
  <c r="AH15"/>
  <c r="AH14" s="1"/>
  <c r="AI15"/>
  <c r="AE15"/>
  <c r="AA15"/>
  <c r="W15"/>
  <c r="AD15"/>
  <c r="AD14" s="1"/>
  <c r="AJ15"/>
  <c r="AF15"/>
  <c r="AB15"/>
  <c r="X15"/>
  <c r="U15"/>
  <c r="I15"/>
  <c r="N75" i="1"/>
  <c r="X14" i="2" l="1"/>
  <c r="AE14"/>
  <c r="AF14"/>
  <c r="AB14"/>
  <c r="AI14"/>
  <c r="W14"/>
  <c r="AJ14"/>
  <c r="AA14"/>
  <c r="Z14"/>
  <c r="F44" i="1"/>
  <c r="H44"/>
  <c r="I44"/>
  <c r="J44"/>
  <c r="L44"/>
  <c r="M44"/>
  <c r="P44"/>
  <c r="Q44"/>
  <c r="R44"/>
  <c r="S44"/>
  <c r="C44"/>
  <c r="C41" s="1"/>
  <c r="D31"/>
  <c r="F31"/>
  <c r="G31"/>
  <c r="H31"/>
  <c r="I31"/>
  <c r="J31"/>
  <c r="K31"/>
  <c r="L31"/>
  <c r="M31"/>
  <c r="P31"/>
  <c r="Q31"/>
  <c r="R31"/>
  <c r="S31"/>
  <c r="D28"/>
  <c r="F28"/>
  <c r="G28"/>
  <c r="H28"/>
  <c r="I28"/>
  <c r="J28"/>
  <c r="K28"/>
  <c r="L28"/>
  <c r="M28"/>
  <c r="P28"/>
  <c r="Q28"/>
  <c r="R28"/>
  <c r="S28"/>
  <c r="C28"/>
  <c r="G21"/>
  <c r="H21"/>
  <c r="I21"/>
  <c r="J21"/>
  <c r="L21"/>
  <c r="M21"/>
  <c r="O21"/>
  <c r="P21"/>
  <c r="Q21"/>
  <c r="R21"/>
  <c r="S21"/>
  <c r="O16"/>
  <c r="P16"/>
  <c r="Q16"/>
  <c r="R16"/>
  <c r="S16"/>
  <c r="V31"/>
  <c r="C31"/>
  <c r="K22"/>
  <c r="K21" s="1"/>
  <c r="C15" l="1"/>
  <c r="C14" s="1"/>
  <c r="AO15" i="8" l="1"/>
  <c r="AX37"/>
  <c r="AO37"/>
  <c r="DR31"/>
  <c r="DI31"/>
  <c r="CZ31"/>
  <c r="CQ31"/>
  <c r="CH31"/>
  <c r="BY31"/>
  <c r="BP31"/>
  <c r="BG31"/>
  <c r="AX31"/>
  <c r="AO31"/>
  <c r="AX24"/>
  <c r="AO24"/>
  <c r="DR23"/>
  <c r="DI23"/>
  <c r="CZ23"/>
  <c r="CQ23"/>
  <c r="CH23"/>
  <c r="BY23"/>
  <c r="BP23"/>
  <c r="BG23"/>
  <c r="AX23"/>
  <c r="AO23"/>
  <c r="AX21"/>
  <c r="AO21"/>
  <c r="DR19"/>
  <c r="DR16" s="1"/>
  <c r="DI19"/>
  <c r="DI16" s="1"/>
  <c r="CZ19"/>
  <c r="CQ19"/>
  <c r="CH19"/>
  <c r="CH16" s="1"/>
  <c r="BY19"/>
  <c r="BY16" s="1"/>
  <c r="BP19"/>
  <c r="BG19"/>
  <c r="AX19"/>
  <c r="AX16" s="1"/>
  <c r="AO19"/>
  <c r="AO16" s="1"/>
  <c r="CZ16"/>
  <c r="CQ16"/>
  <c r="BP16"/>
  <c r="BG16"/>
  <c r="DR15"/>
  <c r="DR39" s="1"/>
  <c r="DI15"/>
  <c r="DI39" s="1"/>
  <c r="CZ15"/>
  <c r="CZ39" s="1"/>
  <c r="CQ15"/>
  <c r="CQ39" s="1"/>
  <c r="CH15"/>
  <c r="CH39" s="1"/>
  <c r="BY15"/>
  <c r="BY39" s="1"/>
  <c r="BP15"/>
  <c r="BP39" s="1"/>
  <c r="BG15"/>
  <c r="BG39" s="1"/>
  <c r="AX15"/>
  <c r="AX39" s="1"/>
  <c r="AO39"/>
  <c r="F34" i="1" l="1"/>
  <c r="E23"/>
  <c r="E24"/>
  <c r="E25"/>
  <c r="E26"/>
  <c r="E27"/>
  <c r="E29"/>
  <c r="E30"/>
  <c r="U30" s="1"/>
  <c r="E32"/>
  <c r="E33"/>
  <c r="E35"/>
  <c r="E36"/>
  <c r="E37"/>
  <c r="E38"/>
  <c r="E39"/>
  <c r="E40"/>
  <c r="E43"/>
  <c r="E45"/>
  <c r="E47"/>
  <c r="E49"/>
  <c r="E50"/>
  <c r="E51"/>
  <c r="E52"/>
  <c r="E53"/>
  <c r="E54"/>
  <c r="E56"/>
  <c r="E57"/>
  <c r="E58"/>
  <c r="E59"/>
  <c r="E60"/>
  <c r="E61"/>
  <c r="E62"/>
  <c r="E63"/>
  <c r="E64"/>
  <c r="E65"/>
  <c r="E66"/>
  <c r="E67"/>
  <c r="E68"/>
  <c r="E69"/>
  <c r="E71"/>
  <c r="E72"/>
  <c r="E74"/>
  <c r="E76"/>
  <c r="E118"/>
  <c r="E119"/>
  <c r="E120"/>
  <c r="D22"/>
  <c r="D23"/>
  <c r="D57"/>
  <c r="D53"/>
  <c r="D51"/>
  <c r="D49"/>
  <c r="D45"/>
  <c r="D40"/>
  <c r="D59"/>
  <c r="D36"/>
  <c r="D37"/>
  <c r="D38"/>
  <c r="U39"/>
  <c r="D24"/>
  <c r="D25"/>
  <c r="D26"/>
  <c r="D19"/>
  <c r="U19" s="1"/>
  <c r="V19" s="1"/>
  <c r="C59" i="2"/>
  <c r="C57"/>
  <c r="C53"/>
  <c r="C51"/>
  <c r="C49"/>
  <c r="C47"/>
  <c r="C43"/>
  <c r="C45"/>
  <c r="C40"/>
  <c r="C38"/>
  <c r="C37"/>
  <c r="C36"/>
  <c r="C35"/>
  <c r="C27"/>
  <c r="C26"/>
  <c r="C25"/>
  <c r="C24"/>
  <c r="C23"/>
  <c r="C18"/>
  <c r="C19"/>
  <c r="C17"/>
  <c r="M17" s="1"/>
  <c r="D61" i="1"/>
  <c r="U37" l="1"/>
  <c r="V37" s="1"/>
  <c r="U40"/>
  <c r="V40" s="1"/>
  <c r="U36"/>
  <c r="V36" s="1"/>
  <c r="U38"/>
  <c r="V38" s="1"/>
  <c r="E28"/>
  <c r="U28" s="1"/>
  <c r="U29"/>
  <c r="E31"/>
  <c r="E34"/>
  <c r="G75"/>
  <c r="E75" l="1"/>
  <c r="G44"/>
  <c r="U32"/>
  <c r="U33"/>
  <c r="U31" l="1"/>
  <c r="T94" i="2"/>
  <c r="T95"/>
  <c r="T96"/>
  <c r="T97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V68"/>
  <c r="V69"/>
  <c r="V70"/>
  <c r="V71"/>
  <c r="V67"/>
  <c r="V65"/>
  <c r="S63"/>
  <c r="S62"/>
  <c r="V47"/>
  <c r="V49"/>
  <c r="V51"/>
  <c r="V55"/>
  <c r="V45"/>
  <c r="J44"/>
  <c r="S44" l="1"/>
  <c r="T44"/>
  <c r="V44"/>
  <c r="K55" i="1"/>
  <c r="E55" l="1"/>
  <c r="E44" s="1"/>
  <c r="K44"/>
  <c r="S42" i="2"/>
  <c r="S41" s="1"/>
  <c r="S14" s="1"/>
  <c r="T42"/>
  <c r="T41" s="1"/>
  <c r="T14" s="1"/>
  <c r="U42"/>
  <c r="U41" s="1"/>
  <c r="U14" s="1"/>
  <c r="V42"/>
  <c r="V41" s="1"/>
  <c r="V14" s="1"/>
  <c r="R21"/>
  <c r="R15" s="1"/>
  <c r="Q120"/>
  <c r="P120"/>
  <c r="O120"/>
  <c r="N120"/>
  <c r="M120"/>
  <c r="Q119"/>
  <c r="P119"/>
  <c r="O119"/>
  <c r="N119"/>
  <c r="M119"/>
  <c r="Q118"/>
  <c r="P118"/>
  <c r="O118"/>
  <c r="N118"/>
  <c r="M118"/>
  <c r="Q117"/>
  <c r="P117"/>
  <c r="O117"/>
  <c r="N117"/>
  <c r="M117"/>
  <c r="Q116"/>
  <c r="P116"/>
  <c r="O116"/>
  <c r="N116"/>
  <c r="M116"/>
  <c r="Q115"/>
  <c r="P115"/>
  <c r="O115"/>
  <c r="N115"/>
  <c r="M115"/>
  <c r="Q114"/>
  <c r="P114"/>
  <c r="O114"/>
  <c r="N114"/>
  <c r="M114"/>
  <c r="Q113"/>
  <c r="P113"/>
  <c r="O113"/>
  <c r="N113"/>
  <c r="M113"/>
  <c r="Q112"/>
  <c r="P112"/>
  <c r="O112"/>
  <c r="N112"/>
  <c r="M112"/>
  <c r="Q111"/>
  <c r="P111"/>
  <c r="O111"/>
  <c r="N111"/>
  <c r="M111"/>
  <c r="Q110"/>
  <c r="P110"/>
  <c r="O110"/>
  <c r="N110"/>
  <c r="M110"/>
  <c r="Q109"/>
  <c r="P109"/>
  <c r="O109"/>
  <c r="N109"/>
  <c r="M109"/>
  <c r="Q108"/>
  <c r="P108"/>
  <c r="O108"/>
  <c r="N108"/>
  <c r="M108"/>
  <c r="Q107"/>
  <c r="P107"/>
  <c r="O107"/>
  <c r="N107"/>
  <c r="M107"/>
  <c r="Q106"/>
  <c r="P106"/>
  <c r="O106"/>
  <c r="N106"/>
  <c r="M106"/>
  <c r="Q105"/>
  <c r="P105"/>
  <c r="O105"/>
  <c r="N105"/>
  <c r="M105"/>
  <c r="Q104"/>
  <c r="P104"/>
  <c r="O104"/>
  <c r="N104"/>
  <c r="M104"/>
  <c r="Q103"/>
  <c r="P103"/>
  <c r="O103"/>
  <c r="N103"/>
  <c r="M103"/>
  <c r="Q102"/>
  <c r="P102"/>
  <c r="O102"/>
  <c r="N102"/>
  <c r="M102"/>
  <c r="Q101"/>
  <c r="P101"/>
  <c r="O101"/>
  <c r="N101"/>
  <c r="M101"/>
  <c r="Q100"/>
  <c r="P100"/>
  <c r="O100"/>
  <c r="N100"/>
  <c r="M100"/>
  <c r="Q99"/>
  <c r="P99"/>
  <c r="O99"/>
  <c r="N99"/>
  <c r="M99"/>
  <c r="Q98"/>
  <c r="P98"/>
  <c r="O98"/>
  <c r="N98"/>
  <c r="M98"/>
  <c r="Q97"/>
  <c r="P97"/>
  <c r="O97"/>
  <c r="N97"/>
  <c r="M97"/>
  <c r="Q96"/>
  <c r="P96"/>
  <c r="O96"/>
  <c r="N96"/>
  <c r="M96"/>
  <c r="Q95"/>
  <c r="P95"/>
  <c r="O95"/>
  <c r="N95"/>
  <c r="M95"/>
  <c r="Q94"/>
  <c r="P94"/>
  <c r="O94"/>
  <c r="N94"/>
  <c r="M94"/>
  <c r="Q93"/>
  <c r="P93"/>
  <c r="O93"/>
  <c r="N93"/>
  <c r="M93"/>
  <c r="Q92"/>
  <c r="P92"/>
  <c r="O92"/>
  <c r="N92"/>
  <c r="M92"/>
  <c r="Q91"/>
  <c r="P91"/>
  <c r="O91"/>
  <c r="N91"/>
  <c r="M91"/>
  <c r="Q90"/>
  <c r="P90"/>
  <c r="O90"/>
  <c r="N90"/>
  <c r="M90"/>
  <c r="Q89"/>
  <c r="P89"/>
  <c r="O89"/>
  <c r="N89"/>
  <c r="M89"/>
  <c r="Q88"/>
  <c r="P88"/>
  <c r="O88"/>
  <c r="N88"/>
  <c r="M88"/>
  <c r="Q87"/>
  <c r="P87"/>
  <c r="O87"/>
  <c r="N87"/>
  <c r="M87"/>
  <c r="Q86"/>
  <c r="P86"/>
  <c r="O86"/>
  <c r="N86"/>
  <c r="M86"/>
  <c r="Q85"/>
  <c r="P85"/>
  <c r="O85"/>
  <c r="N85"/>
  <c r="M85"/>
  <c r="Q84"/>
  <c r="P84"/>
  <c r="O84"/>
  <c r="N84"/>
  <c r="M84"/>
  <c r="Q83"/>
  <c r="P83"/>
  <c r="O83"/>
  <c r="N83"/>
  <c r="M83"/>
  <c r="Q82"/>
  <c r="P82"/>
  <c r="O82"/>
  <c r="N82"/>
  <c r="M82"/>
  <c r="Q81"/>
  <c r="P81"/>
  <c r="O81"/>
  <c r="N81"/>
  <c r="M81"/>
  <c r="Q80"/>
  <c r="P80"/>
  <c r="O80"/>
  <c r="N80"/>
  <c r="M80"/>
  <c r="Q79"/>
  <c r="P79"/>
  <c r="O79"/>
  <c r="N79"/>
  <c r="M79"/>
  <c r="Q78"/>
  <c r="P78"/>
  <c r="O78"/>
  <c r="N78"/>
  <c r="M78"/>
  <c r="Q77"/>
  <c r="P77"/>
  <c r="O77"/>
  <c r="N77"/>
  <c r="M77"/>
  <c r="Q76"/>
  <c r="O76"/>
  <c r="N76"/>
  <c r="Q75"/>
  <c r="P75"/>
  <c r="O75"/>
  <c r="N75"/>
  <c r="M75"/>
  <c r="Q74"/>
  <c r="P74"/>
  <c r="O74"/>
  <c r="N74"/>
  <c r="M74"/>
  <c r="Q73"/>
  <c r="P73"/>
  <c r="O73"/>
  <c r="N73"/>
  <c r="M73"/>
  <c r="Q72"/>
  <c r="P72"/>
  <c r="O72"/>
  <c r="N72"/>
  <c r="M72"/>
  <c r="Q71"/>
  <c r="P71"/>
  <c r="O71"/>
  <c r="N71"/>
  <c r="M71"/>
  <c r="Q70"/>
  <c r="P70"/>
  <c r="O70"/>
  <c r="N70"/>
  <c r="M70"/>
  <c r="Q69"/>
  <c r="P69"/>
  <c r="O69"/>
  <c r="N69"/>
  <c r="M69"/>
  <c r="Q68"/>
  <c r="P68"/>
  <c r="O68"/>
  <c r="N68"/>
  <c r="M68"/>
  <c r="Q67"/>
  <c r="P67"/>
  <c r="O67"/>
  <c r="N67"/>
  <c r="M67"/>
  <c r="Q66"/>
  <c r="P66"/>
  <c r="O66"/>
  <c r="N66"/>
  <c r="Q65"/>
  <c r="P65"/>
  <c r="O65"/>
  <c r="N65"/>
  <c r="M65"/>
  <c r="Q64"/>
  <c r="P64"/>
  <c r="O64"/>
  <c r="N64"/>
  <c r="M64"/>
  <c r="Q63"/>
  <c r="P63"/>
  <c r="O63"/>
  <c r="N63"/>
  <c r="Q62"/>
  <c r="P62"/>
  <c r="O62"/>
  <c r="N62"/>
  <c r="M62"/>
  <c r="Q61"/>
  <c r="P61"/>
  <c r="O61"/>
  <c r="N61"/>
  <c r="Q60"/>
  <c r="P60"/>
  <c r="O60"/>
  <c r="N60"/>
  <c r="Q59"/>
  <c r="P59"/>
  <c r="O59"/>
  <c r="N59"/>
  <c r="Q58"/>
  <c r="P58"/>
  <c r="O58"/>
  <c r="N58"/>
  <c r="Q57"/>
  <c r="P57"/>
  <c r="O57"/>
  <c r="N57"/>
  <c r="Q56"/>
  <c r="P56"/>
  <c r="O56"/>
  <c r="N56"/>
  <c r="Q55"/>
  <c r="P55"/>
  <c r="O55"/>
  <c r="N55"/>
  <c r="M55"/>
  <c r="Q54"/>
  <c r="P54"/>
  <c r="O54"/>
  <c r="N54"/>
  <c r="Q53"/>
  <c r="P53"/>
  <c r="N53"/>
  <c r="Q51"/>
  <c r="P51"/>
  <c r="N51"/>
  <c r="M51"/>
  <c r="Q49"/>
  <c r="P49"/>
  <c r="N49"/>
  <c r="Q48"/>
  <c r="P48"/>
  <c r="O48"/>
  <c r="N48"/>
  <c r="Q47"/>
  <c r="P47"/>
  <c r="N47"/>
  <c r="Q46"/>
  <c r="P46"/>
  <c r="O46"/>
  <c r="N46"/>
  <c r="Q45"/>
  <c r="P45"/>
  <c r="O45"/>
  <c r="N45"/>
  <c r="Q43"/>
  <c r="Q42" s="1"/>
  <c r="P43"/>
  <c r="P42" s="1"/>
  <c r="O43"/>
  <c r="O42" s="1"/>
  <c r="N43"/>
  <c r="N42" s="1"/>
  <c r="M43"/>
  <c r="M42" s="1"/>
  <c r="Q35"/>
  <c r="P35"/>
  <c r="O35"/>
  <c r="N35"/>
  <c r="M35"/>
  <c r="Q22"/>
  <c r="P22"/>
  <c r="O22"/>
  <c r="N22"/>
  <c r="M22"/>
  <c r="N18"/>
  <c r="O18"/>
  <c r="P18"/>
  <c r="Q18"/>
  <c r="M19"/>
  <c r="N19"/>
  <c r="O19"/>
  <c r="P19"/>
  <c r="Q19"/>
  <c r="M20"/>
  <c r="N20"/>
  <c r="O20"/>
  <c r="P20"/>
  <c r="Q20"/>
  <c r="N17"/>
  <c r="O17"/>
  <c r="P17"/>
  <c r="Q17"/>
  <c r="D42"/>
  <c r="E42"/>
  <c r="F42"/>
  <c r="G42"/>
  <c r="H42"/>
  <c r="I42"/>
  <c r="I41" s="1"/>
  <c r="I14" s="1"/>
  <c r="J42"/>
  <c r="J41" s="1"/>
  <c r="J14" s="1"/>
  <c r="K42"/>
  <c r="K41" s="1"/>
  <c r="K14" s="1"/>
  <c r="L42"/>
  <c r="L41" s="1"/>
  <c r="L14" s="1"/>
  <c r="R42"/>
  <c r="R41" s="1"/>
  <c r="C42"/>
  <c r="U118" i="1"/>
  <c r="U119"/>
  <c r="U120"/>
  <c r="O53" i="2"/>
  <c r="O51"/>
  <c r="Q16" l="1"/>
  <c r="Q44"/>
  <c r="Q41" s="1"/>
  <c r="P16"/>
  <c r="N44"/>
  <c r="N41" s="1"/>
  <c r="R14"/>
  <c r="N16"/>
  <c r="O16"/>
  <c r="O42" i="1"/>
  <c r="O34"/>
  <c r="O28" l="1"/>
  <c r="O31"/>
  <c r="O15" l="1"/>
  <c r="U66"/>
  <c r="U64"/>
  <c r="U65"/>
  <c r="D44" i="2"/>
  <c r="F44"/>
  <c r="G44"/>
  <c r="M59"/>
  <c r="N31" i="1"/>
  <c r="N45"/>
  <c r="N47"/>
  <c r="N49"/>
  <c r="N51"/>
  <c r="N55"/>
  <c r="N62"/>
  <c r="N63"/>
  <c r="N65"/>
  <c r="N67"/>
  <c r="N68"/>
  <c r="N69"/>
  <c r="N70"/>
  <c r="N71"/>
  <c r="N74"/>
  <c r="N76"/>
  <c r="N78"/>
  <c r="N80"/>
  <c r="N82"/>
  <c r="N83"/>
  <c r="N84"/>
  <c r="N85"/>
  <c r="N86"/>
  <c r="N87"/>
  <c r="N88"/>
  <c r="N89"/>
  <c r="N90"/>
  <c r="N94"/>
  <c r="N95"/>
  <c r="N96"/>
  <c r="N97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21" l="1"/>
  <c r="N28"/>
  <c r="N34"/>
  <c r="D47" l="1"/>
  <c r="P34"/>
  <c r="P15" s="1"/>
  <c r="P42" l="1"/>
  <c r="P41" s="1"/>
  <c r="P14" s="1"/>
  <c r="P13" l="1"/>
  <c r="E22"/>
  <c r="E21" s="1"/>
  <c r="M16" l="1"/>
  <c r="K16"/>
  <c r="F16" l="1"/>
  <c r="G16"/>
  <c r="H16"/>
  <c r="I16"/>
  <c r="J16"/>
  <c r="L16"/>
  <c r="U51" l="1"/>
  <c r="V51" s="1"/>
  <c r="U45"/>
  <c r="U49"/>
  <c r="V49" s="1"/>
  <c r="D18"/>
  <c r="U18" s="1"/>
  <c r="V18" s="1"/>
  <c r="V45" l="1"/>
  <c r="D43"/>
  <c r="D35"/>
  <c r="U35" s="1"/>
  <c r="V35" s="1"/>
  <c r="D27"/>
  <c r="F42"/>
  <c r="F41" s="1"/>
  <c r="G42"/>
  <c r="G41" s="1"/>
  <c r="H42"/>
  <c r="H41" s="1"/>
  <c r="I42"/>
  <c r="I41" s="1"/>
  <c r="J42"/>
  <c r="J41" s="1"/>
  <c r="K42"/>
  <c r="K41" s="1"/>
  <c r="L42"/>
  <c r="L41" s="1"/>
  <c r="M42"/>
  <c r="M41" s="1"/>
  <c r="R42"/>
  <c r="R41" s="1"/>
  <c r="S42"/>
  <c r="S41" s="1"/>
  <c r="U22"/>
  <c r="T29"/>
  <c r="T30"/>
  <c r="T32"/>
  <c r="T33"/>
  <c r="T71"/>
  <c r="T66"/>
  <c r="T65"/>
  <c r="T64"/>
  <c r="T63"/>
  <c r="T61"/>
  <c r="T40"/>
  <c r="U55"/>
  <c r="T51"/>
  <c r="T49"/>
  <c r="T43"/>
  <c r="T39"/>
  <c r="T38"/>
  <c r="T37"/>
  <c r="T36"/>
  <c r="T35"/>
  <c r="T23"/>
  <c r="T24"/>
  <c r="T25"/>
  <c r="T26"/>
  <c r="T27"/>
  <c r="T22"/>
  <c r="T17"/>
  <c r="T19"/>
  <c r="E20"/>
  <c r="M66" i="2"/>
  <c r="M53"/>
  <c r="M57"/>
  <c r="M58"/>
  <c r="M60"/>
  <c r="M45"/>
  <c r="E16" i="1" l="1"/>
  <c r="E15" s="1"/>
  <c r="U20"/>
  <c r="T28"/>
  <c r="T21"/>
  <c r="T31"/>
  <c r="U27"/>
  <c r="V27" s="1"/>
  <c r="D21"/>
  <c r="E42"/>
  <c r="E41" s="1"/>
  <c r="D42"/>
  <c r="U43"/>
  <c r="V43" s="1"/>
  <c r="T54"/>
  <c r="U54"/>
  <c r="T58"/>
  <c r="U58"/>
  <c r="T73"/>
  <c r="T53"/>
  <c r="U53"/>
  <c r="V53" s="1"/>
  <c r="T57"/>
  <c r="U57"/>
  <c r="V57" s="1"/>
  <c r="T76"/>
  <c r="U76"/>
  <c r="T59"/>
  <c r="U59"/>
  <c r="V59" s="1"/>
  <c r="T50"/>
  <c r="U50"/>
  <c r="T52"/>
  <c r="U52"/>
  <c r="T56"/>
  <c r="U56"/>
  <c r="T46"/>
  <c r="U46"/>
  <c r="T69"/>
  <c r="T48"/>
  <c r="U48"/>
  <c r="T47"/>
  <c r="U47"/>
  <c r="V47" s="1"/>
  <c r="T60"/>
  <c r="T74"/>
  <c r="T72"/>
  <c r="T70"/>
  <c r="T68"/>
  <c r="T67"/>
  <c r="T75"/>
  <c r="M63" i="2"/>
  <c r="T45" i="1"/>
  <c r="T55"/>
  <c r="T20"/>
  <c r="E14" l="1"/>
  <c r="E13" s="1"/>
  <c r="U42"/>
  <c r="V42" s="1"/>
  <c r="Q42"/>
  <c r="Q41" s="1"/>
  <c r="N42"/>
  <c r="U26" l="1"/>
  <c r="V26" s="1"/>
  <c r="U73" l="1"/>
  <c r="U74"/>
  <c r="U75"/>
  <c r="U23"/>
  <c r="V23" s="1"/>
  <c r="U24"/>
  <c r="V24" s="1"/>
  <c r="U25"/>
  <c r="V25" s="1"/>
  <c r="D17"/>
  <c r="D16" l="1"/>
  <c r="U16" s="1"/>
  <c r="V16" s="1"/>
  <c r="U17"/>
  <c r="V17" s="1"/>
  <c r="U61" l="1"/>
  <c r="U63"/>
  <c r="U67"/>
  <c r="U68"/>
  <c r="U69"/>
  <c r="U70"/>
  <c r="U71"/>
  <c r="U72"/>
  <c r="D44" l="1"/>
  <c r="D41" s="1"/>
  <c r="V61"/>
  <c r="V44" s="1"/>
  <c r="U62"/>
  <c r="U44" s="1"/>
  <c r="BB44" i="9"/>
  <c r="CB24"/>
  <c r="BB24"/>
  <c r="T62" i="1" l="1"/>
  <c r="T44" s="1"/>
  <c r="T42"/>
  <c r="S34"/>
  <c r="S15" s="1"/>
  <c r="S14" s="1"/>
  <c r="R34"/>
  <c r="R15" s="1"/>
  <c r="R14" s="1"/>
  <c r="Q34"/>
  <c r="Q15" s="1"/>
  <c r="Q14" s="1"/>
  <c r="M34"/>
  <c r="M15" s="1"/>
  <c r="L34"/>
  <c r="K34"/>
  <c r="K15" s="1"/>
  <c r="J34"/>
  <c r="J15" s="1"/>
  <c r="I34"/>
  <c r="I15" s="1"/>
  <c r="H34"/>
  <c r="H15" s="1"/>
  <c r="G34"/>
  <c r="G15" s="1"/>
  <c r="D41" i="2"/>
  <c r="F41"/>
  <c r="G41"/>
  <c r="Q40"/>
  <c r="P40"/>
  <c r="N40"/>
  <c r="Q39"/>
  <c r="P39"/>
  <c r="O39"/>
  <c r="N39"/>
  <c r="Q38"/>
  <c r="P38"/>
  <c r="O38"/>
  <c r="N38"/>
  <c r="Q37"/>
  <c r="P37"/>
  <c r="O37"/>
  <c r="N37"/>
  <c r="Q36"/>
  <c r="Q34" s="1"/>
  <c r="Q31" s="1"/>
  <c r="P36"/>
  <c r="O36"/>
  <c r="N36"/>
  <c r="N34" s="1"/>
  <c r="N31" s="1"/>
  <c r="Q27"/>
  <c r="P27"/>
  <c r="N27"/>
  <c r="Q26"/>
  <c r="P26"/>
  <c r="N26"/>
  <c r="Q25"/>
  <c r="P25"/>
  <c r="N25"/>
  <c r="Q24"/>
  <c r="P24"/>
  <c r="N24"/>
  <c r="Q23"/>
  <c r="P23"/>
  <c r="N23"/>
  <c r="C61"/>
  <c r="M56"/>
  <c r="M54"/>
  <c r="M48"/>
  <c r="M46"/>
  <c r="H34"/>
  <c r="H31" s="1"/>
  <c r="G34"/>
  <c r="F34"/>
  <c r="E34"/>
  <c r="D34"/>
  <c r="G21"/>
  <c r="F21"/>
  <c r="E21"/>
  <c r="D21"/>
  <c r="G16"/>
  <c r="F16"/>
  <c r="E16"/>
  <c r="D16"/>
  <c r="F21" i="1"/>
  <c r="F15" s="1"/>
  <c r="N21" i="2" l="1"/>
  <c r="N15" s="1"/>
  <c r="N14" s="1"/>
  <c r="Q21"/>
  <c r="Q15" s="1"/>
  <c r="Q14" s="1"/>
  <c r="P21"/>
  <c r="P15" s="1"/>
  <c r="P34"/>
  <c r="P31" s="1"/>
  <c r="T41" i="1"/>
  <c r="L15"/>
  <c r="L14" s="1"/>
  <c r="U21"/>
  <c r="V21" s="1"/>
  <c r="U41"/>
  <c r="V41" s="1"/>
  <c r="M18" i="2"/>
  <c r="M16" s="1"/>
  <c r="M61"/>
  <c r="G14" i="1"/>
  <c r="G13" s="1"/>
  <c r="C34" i="2"/>
  <c r="I14" i="1"/>
  <c r="I13" s="1"/>
  <c r="H14"/>
  <c r="C21" i="2"/>
  <c r="C16"/>
  <c r="E15"/>
  <c r="J14" i="1"/>
  <c r="M14"/>
  <c r="Q13"/>
  <c r="K14"/>
  <c r="K13" s="1"/>
  <c r="D15" i="2"/>
  <c r="D14" s="1"/>
  <c r="F15"/>
  <c r="F14" s="1"/>
  <c r="H16"/>
  <c r="G15"/>
  <c r="G14" s="1"/>
  <c r="T34" i="1"/>
  <c r="D34"/>
  <c r="D15" l="1"/>
  <c r="U34"/>
  <c r="V34" s="1"/>
  <c r="T18"/>
  <c r="T16" s="1"/>
  <c r="T15" s="1"/>
  <c r="C15" i="2"/>
  <c r="D14" i="1" l="1"/>
  <c r="U14" s="1"/>
  <c r="U15"/>
  <c r="V15" s="1"/>
  <c r="N16"/>
  <c r="T14"/>
  <c r="O40" i="2"/>
  <c r="O34" s="1"/>
  <c r="O31" s="1"/>
  <c r="N15" i="1" l="1"/>
  <c r="M40" i="2"/>
  <c r="M34" s="1"/>
  <c r="M31" s="1"/>
  <c r="O24"/>
  <c r="O21" s="1"/>
  <c r="O15" s="1"/>
  <c r="V14" i="1" l="1"/>
  <c r="M25" i="2"/>
  <c r="M23" l="1"/>
  <c r="M26" l="1"/>
  <c r="M21" l="1"/>
  <c r="M15" s="1"/>
  <c r="M27"/>
  <c r="H21" l="1"/>
  <c r="H15" l="1"/>
  <c r="F14" i="1"/>
  <c r="P76" i="2"/>
  <c r="P44" s="1"/>
  <c r="P41" s="1"/>
  <c r="P14" s="1"/>
  <c r="H41"/>
  <c r="H14" l="1"/>
  <c r="M76"/>
  <c r="M47"/>
  <c r="O47" l="1"/>
  <c r="C44"/>
  <c r="C41" s="1"/>
  <c r="C14" s="1"/>
  <c r="O49"/>
  <c r="M49"/>
  <c r="M44" s="1"/>
  <c r="M41" s="1"/>
  <c r="M14" s="1"/>
  <c r="O44" l="1"/>
  <c r="O41" s="1"/>
  <c r="O14" s="1"/>
  <c r="E44"/>
  <c r="E41" s="1"/>
  <c r="E14" s="1"/>
  <c r="N44" i="1"/>
  <c r="N41" s="1"/>
  <c r="N14" s="1"/>
  <c r="N13" s="1"/>
  <c r="O44"/>
  <c r="O41" s="1"/>
  <c r="O14" s="1"/>
  <c r="O13" s="1"/>
</calcChain>
</file>

<file path=xl/sharedStrings.xml><?xml version="1.0" encoding="utf-8"?>
<sst xmlns="http://schemas.openxmlformats.org/spreadsheetml/2006/main" count="941" uniqueCount="388">
  <si>
    <t>№ №</t>
  </si>
  <si>
    <t>Наименование объекта</t>
  </si>
  <si>
    <t>Остаток стоимости
на начало
года *</t>
  </si>
  <si>
    <t>план **</t>
  </si>
  <si>
    <t>факт ***</t>
  </si>
  <si>
    <t>всего</t>
  </si>
  <si>
    <t>план</t>
  </si>
  <si>
    <t>факт</t>
  </si>
  <si>
    <t>Объем финансирования [отчетный год]</t>
  </si>
  <si>
    <t>за отчетный квартал</t>
  </si>
  <si>
    <t>Осталось профинанси-
ровать по ре-
зультатам отчетного периода *</t>
  </si>
  <si>
    <t>млн. рублей</t>
  </si>
  <si>
    <t>%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</si>
  <si>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</si>
  <si>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</si>
  <si>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в том числе за счет</t>
  </si>
  <si>
    <t>Отклонение ***</t>
  </si>
  <si>
    <t>Причины отклонений</t>
  </si>
  <si>
    <t>(подпись)</t>
  </si>
  <si>
    <t>М.П.</t>
  </si>
  <si>
    <t>ВСЕГО</t>
  </si>
  <si>
    <t>Техническое перевооружение и реконструкция</t>
  </si>
  <si>
    <t>Энергосбережение и повышение энергетической эффективности</t>
  </si>
  <si>
    <t>1</t>
  </si>
  <si>
    <t>Объект 1</t>
  </si>
  <si>
    <t>2</t>
  </si>
  <si>
    <t>Объект 2</t>
  </si>
  <si>
    <t>Создание систем противоаварийной и режимной автоматики</t>
  </si>
  <si>
    <t>Создание систем телемеханики
и связи</t>
  </si>
  <si>
    <t>Установка устройств регулирования напряжения и компенсации реактивной мощности</t>
  </si>
  <si>
    <t>Новое строительство</t>
  </si>
  <si>
    <t>Прочее новое строительство</t>
  </si>
  <si>
    <t>в том числе ПТП</t>
  </si>
  <si>
    <t>Оплата процентов за привлеченные кредитные ресурсы</t>
  </si>
  <si>
    <t>*</t>
  </si>
  <si>
    <t>**</t>
  </si>
  <si>
    <t>Накопленным итогом за год.</t>
  </si>
  <si>
    <t>I кв.</t>
  </si>
  <si>
    <t>II кв.</t>
  </si>
  <si>
    <t>III кв.</t>
  </si>
  <si>
    <t>IV кв.</t>
  </si>
  <si>
    <t>1.1</t>
  </si>
  <si>
    <t>1.2</t>
  </si>
  <si>
    <t>1.3</t>
  </si>
  <si>
    <t>1.4</t>
  </si>
  <si>
    <t>2.1</t>
  </si>
  <si>
    <t>2.2</t>
  </si>
  <si>
    <t>Согласно проектно-сметной документации с учетом перевода в прогнозные цены планируемого периода с НДС.</t>
  </si>
  <si>
    <t>С разделением объектов на ПС, ВЛ и КЛ с указанием уровня напряжения.</t>
  </si>
  <si>
    <t>Оплата процентов
за привлеченные кредитные ресурсы</t>
  </si>
  <si>
    <t>Установка устройств регулирования напряжения
и компенсации реактивной мощности</t>
  </si>
  <si>
    <t>Техническое перевооружение
и реконструкция</t>
  </si>
  <si>
    <t>протя-
жен-
ность, км</t>
  </si>
  <si>
    <t>марка кабеля</t>
  </si>
  <si>
    <t>тип опор</t>
  </si>
  <si>
    <t>норма-
тивный срок службы, лет</t>
  </si>
  <si>
    <t>год ввода
в эксплуа-
тацию</t>
  </si>
  <si>
    <t>мощ-
ность, МВА</t>
  </si>
  <si>
    <t>тепловая энергия, Гкал/час</t>
  </si>
  <si>
    <t>мощ-
ность, МВт</t>
  </si>
  <si>
    <t>прочие</t>
  </si>
  <si>
    <t>оборудо-
вание и мате-
риалы</t>
  </si>
  <si>
    <t>СМР</t>
  </si>
  <si>
    <t>ПИР</t>
  </si>
  <si>
    <t>иные объекты</t>
  </si>
  <si>
    <t>линии электропередачи</t>
  </si>
  <si>
    <t>подстанции</t>
  </si>
  <si>
    <t>генерирующие объекты</t>
  </si>
  <si>
    <t>Технические характеристики созданных объектов</t>
  </si>
  <si>
    <t>Фактически освоено (закрыто актами выполненных работ), млн. руб.</t>
  </si>
  <si>
    <t>Отклонение фактической стоимости работ по плановой стоимости, млн. руб.</t>
  </si>
  <si>
    <t>Фактически профинансировано, млн. руб.</t>
  </si>
  <si>
    <t>Плановой объем финансирования,
млн. руб. *</t>
  </si>
  <si>
    <t>Наименование объекта *</t>
  </si>
  <si>
    <t>План в соответствии с утвержденной инвестиционной программой.</t>
  </si>
  <si>
    <t>вне ДПМ</t>
  </si>
  <si>
    <t>ДПМ</t>
  </si>
  <si>
    <t>для ОГК/ТГК, в том числе</t>
  </si>
  <si>
    <t>ВСЕГО источников финансирования</t>
  </si>
  <si>
    <t>Прочие привлеченные средства</t>
  </si>
  <si>
    <t>2.7.</t>
  </si>
  <si>
    <t>Использование лизинга</t>
  </si>
  <si>
    <t>2.6.</t>
  </si>
  <si>
    <t>Средства внешних инвесторов</t>
  </si>
  <si>
    <t>2.5.</t>
  </si>
  <si>
    <t>Бюджетное финансирование</t>
  </si>
  <si>
    <t>2.4.</t>
  </si>
  <si>
    <t>Займы организаций</t>
  </si>
  <si>
    <t>2.3.</t>
  </si>
  <si>
    <t>Облигационные займы</t>
  </si>
  <si>
    <t>2.2.</t>
  </si>
  <si>
    <t>Кредиты</t>
  </si>
  <si>
    <t>2.1.</t>
  </si>
  <si>
    <t>Привлеченные средства, в т.ч.:</t>
  </si>
  <si>
    <t>2.</t>
  </si>
  <si>
    <t>Остаток собственных средств на начало года</t>
  </si>
  <si>
    <t>1.5.</t>
  </si>
  <si>
    <t>в т.ч. средства допэмиссии</t>
  </si>
  <si>
    <t>1.4.1.</t>
  </si>
  <si>
    <t>Прочие собственные средства</t>
  </si>
  <si>
    <t>1.4.</t>
  </si>
  <si>
    <t>Возврат НДС</t>
  </si>
  <si>
    <t>1.3.</t>
  </si>
  <si>
    <t>Недоиспользованная амортизация прошлых лет</t>
  </si>
  <si>
    <t>1.2.3.</t>
  </si>
  <si>
    <t>Прочая амортизация</t>
  </si>
  <si>
    <t>1.2.2.</t>
  </si>
  <si>
    <t>Амортизация, учтенная в тарифе</t>
  </si>
  <si>
    <t>1.2.1.</t>
  </si>
  <si>
    <t>Амортизация</t>
  </si>
  <si>
    <t>1.2.</t>
  </si>
  <si>
    <t>Прочая прибыль</t>
  </si>
  <si>
    <t>1.1.4.</t>
  </si>
  <si>
    <t>в т.ч. от технологического присоединения потребителей</t>
  </si>
  <si>
    <t>1.1.3.2.</t>
  </si>
  <si>
    <t>в т.ч. от технологического присоединения генерации</t>
  </si>
  <si>
    <t>1.1.3.1.</t>
  </si>
  <si>
    <t>в т.ч. от технологического присоединения (для электросетевых компаний)</t>
  </si>
  <si>
    <t>1.1.3.</t>
  </si>
  <si>
    <t>в т.ч. прибыль со свободного сектора</t>
  </si>
  <si>
    <t>1.1.2.</t>
  </si>
  <si>
    <t>в т.ч. инвестиционная составляющая в тарифе</t>
  </si>
  <si>
    <t>1.1.1.</t>
  </si>
  <si>
    <t>Прибыль, направляемая на инвестиции:</t>
  </si>
  <si>
    <t>1.1.</t>
  </si>
  <si>
    <t>Собственные средства</t>
  </si>
  <si>
    <t>факт **</t>
  </si>
  <si>
    <t>план *</t>
  </si>
  <si>
    <t>Источник финансирования</t>
  </si>
  <si>
    <t>от 24.03.2010 № 114</t>
  </si>
  <si>
    <t>к Приказу Минэнерго России</t>
  </si>
  <si>
    <t>Приложение № 8</t>
  </si>
  <si>
    <t>МВт, Гкал/час, км, МВА</t>
  </si>
  <si>
    <t>Вывод мощностей</t>
  </si>
  <si>
    <t>Ввод мощностей</t>
  </si>
  <si>
    <t>Наименование проекта</t>
  </si>
  <si>
    <t>№ п/п</t>
  </si>
  <si>
    <t>Приложение № 9
к Приказу Минэнерго России
от 24.03.2010 № 114</t>
  </si>
  <si>
    <t>По кредитам и займам необходимо указать сумму открытых кредитных линий и сумму реально выбранных средств.</t>
  </si>
  <si>
    <t>Пояснения по расчету кредитного потенциала</t>
  </si>
  <si>
    <t>на период 2010 - 2012 гг.</t>
  </si>
  <si>
    <t>на 2010 г.</t>
  </si>
  <si>
    <t>Собственная оценка кредитного потенциала:</t>
  </si>
  <si>
    <t>Оценка кредитного потенциала</t>
  </si>
  <si>
    <t>Дефицит финансирования</t>
  </si>
  <si>
    <t>Обеспеченность источниками финансирования</t>
  </si>
  <si>
    <t>Профинансировано на отчетную дату</t>
  </si>
  <si>
    <t>Всего потребность в финансировании инвестиционной программы</t>
  </si>
  <si>
    <t>Оценка обеспеченности инвестиционных программ</t>
  </si>
  <si>
    <t>Сумма процентов, выплаченных по кредитам и займам</t>
  </si>
  <si>
    <t>по поставкам топлива</t>
  </si>
  <si>
    <t>по ремонтам</t>
  </si>
  <si>
    <t>по строительству</t>
  </si>
  <si>
    <t>кредиторская задолженность, в т.ч.:</t>
  </si>
  <si>
    <t>кредиты и займы*</t>
  </si>
  <si>
    <t>Краткосрочные обязательства, в т.ч.:</t>
  </si>
  <si>
    <t>прочее</t>
  </si>
  <si>
    <t>займы организаций</t>
  </si>
  <si>
    <t>облигационные займы</t>
  </si>
  <si>
    <t>кредиты</t>
  </si>
  <si>
    <t>* Заемный капитал (долгосрочные обязательства),
в т.ч.:</t>
  </si>
  <si>
    <t>Собственный капитал</t>
  </si>
  <si>
    <t>авансы выданные</t>
  </si>
  <si>
    <t>покупатели и заказчики</t>
  </si>
  <si>
    <t>Дебиторская задолженность, в т.ч.:</t>
  </si>
  <si>
    <t>EBITDA</t>
  </si>
  <si>
    <t>другое (расшифровать)</t>
  </si>
  <si>
    <t>дивиденды</t>
  </si>
  <si>
    <t>Направления распределения чистой прибыли:</t>
  </si>
  <si>
    <t>Чистая прибыль</t>
  </si>
  <si>
    <t>Выручка</t>
  </si>
  <si>
    <t>на конец отчетного квартала/за отчетный квартал</t>
  </si>
  <si>
    <t>место учета</t>
  </si>
  <si>
    <t>Наименование показателя</t>
  </si>
  <si>
    <t>года/</t>
  </si>
  <si>
    <t>квартал</t>
  </si>
  <si>
    <t>Форма представления показателей финансовой отчетности
(представляется ежеквартально)</t>
  </si>
  <si>
    <t>Приложение № 12
к Приказу Минэнерго России
от 24.03.2010 № 114</t>
  </si>
  <si>
    <t>3</t>
  </si>
  <si>
    <t>4</t>
  </si>
  <si>
    <t>13</t>
  </si>
  <si>
    <t>15</t>
  </si>
  <si>
    <t>Замена МВ на ВВ на РП-3, П-К, (оборудование), инв №. 865117088 - 12 шт.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</si>
  <si>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</t>
  </si>
  <si>
    <t>КЛ 0,4 кВ ТП-388 – Кронштадская 12, инв. № 865116333</t>
  </si>
  <si>
    <t>5</t>
  </si>
  <si>
    <t>23</t>
  </si>
  <si>
    <t>Реконструкция ОРУ-35 кВ с установкой двух линейных ячеек на РТП-Приморская 110/35/6кВ мкр. Сельдевая (оборудование) инв. № 865116898</t>
  </si>
  <si>
    <t>Установка устройства микропроцессорной защиты на РП-3, П-К (оборудование), инв. № 865117088, ТОР-200 Л - 12 шт.</t>
  </si>
  <si>
    <t>Установка дуговой защиты на РП-3, П-К (оборудование), инв. № 865117088, ЗДЗ Бреслер - 12 шт.</t>
  </si>
  <si>
    <t>Установка защит для ввода 1 и ввода 2 на РТП-Завойко 110/6 кВ 1х6300 кВА, 1х10000 кВА, П-К (оборудования) инв. № 865116885, ТОР -200 В - 2 шт.</t>
  </si>
  <si>
    <t>Установка микропроцессорной АЧР на РТП-Приморская 110/35/6 2х16000 кВА кВ мкр. Сельдевая (оборудование) инв. № 865116898, ТОР-200 Н - 2 шт.</t>
  </si>
  <si>
    <t>Монтаж шкафа управления АВР-0.4 кВ РТП-Завойко 110/6 кВ 1х6300 кВА, 1х10000 кВА, П-К (оборудование) инв.  № 865116885</t>
  </si>
  <si>
    <t>Прочие направления</t>
  </si>
  <si>
    <t>1.5</t>
  </si>
  <si>
    <t xml:space="preserve">Комплекс для релейной защиты и автоматики РЕТОМ-61 </t>
  </si>
  <si>
    <t>Вольтфазоамперметр цифровой Ретометр-М2 с акссесуарами</t>
  </si>
  <si>
    <t>Стенд для механических испытаний СМИ-400К (600К)</t>
  </si>
  <si>
    <t>Высоковольтная испытательная лаборатория ЛЭИС-100КМ</t>
  </si>
  <si>
    <t>Реконструкция "РТП Приморская" Ограждение</t>
  </si>
  <si>
    <t>7</t>
  </si>
  <si>
    <t>8</t>
  </si>
  <si>
    <t>9</t>
  </si>
  <si>
    <t>10</t>
  </si>
  <si>
    <t>11</t>
  </si>
  <si>
    <t>6</t>
  </si>
  <si>
    <t>Объекты шифр 628/П и шифр 720/К ПС 110/6 кВ "Стеллера"</t>
  </si>
  <si>
    <t>Объекты шифр 583 и шифр 720/Б ПС 110/6 кВ "Богатыревка"</t>
  </si>
  <si>
    <t>Объекты шифр 3002/Р и шифр 720 ПС 110/6 кВ "Чайка"</t>
  </si>
  <si>
    <t>Технологическое присоединение объектов инфраструктуры администрации Вилючинского городского округа</t>
  </si>
  <si>
    <t>Комплекс служебно-технических зданий ПБККС, причальный фронт ПБККС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</si>
  <si>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</si>
  <si>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Поставка автомобильной и специальной техники</t>
  </si>
  <si>
    <t>1хТМН-6300
1хТДН-10000</t>
  </si>
  <si>
    <t>ААБ 3х25+1х16</t>
  </si>
  <si>
    <t>2х16000 кВА</t>
  </si>
  <si>
    <t>1х6300 кВА, 1х10000 кВА</t>
  </si>
  <si>
    <t>2хТДН</t>
  </si>
  <si>
    <t>12хТМ(г)</t>
  </si>
  <si>
    <t>1хТДН</t>
  </si>
  <si>
    <t>АПвПг</t>
  </si>
  <si>
    <t>АПвКП2г</t>
  </si>
  <si>
    <t>Заместитель директора - главный инженер</t>
  </si>
  <si>
    <t>А.С. Пыжьянов</t>
  </si>
  <si>
    <t>Заместитель директора по экономике и финансам</t>
  </si>
  <si>
    <t>А.А. Россолов</t>
  </si>
  <si>
    <t>2016</t>
  </si>
  <si>
    <t>2015</t>
  </si>
  <si>
    <t>2016 г.</t>
  </si>
  <si>
    <t>27</t>
  </si>
  <si>
    <t>на конец 2015 года/
за 2015год</t>
  </si>
  <si>
    <t>количество
и марка силовых трансформаторов, шт.</t>
  </si>
  <si>
    <t>год ввода
в эксплуатацию</t>
  </si>
  <si>
    <t>12</t>
  </si>
  <si>
    <t xml:space="preserve">Объекты шифр 3002/ПВ Строительство и реконструкция объектов пункта погрузки изделий, Камчатский край </t>
  </si>
  <si>
    <t>14</t>
  </si>
  <si>
    <t>16</t>
  </si>
  <si>
    <t>17</t>
  </si>
  <si>
    <t>Объект шифр 628/П Строительство и реконструкция объектов энергообеспечения войсковой части 62695,1</t>
  </si>
  <si>
    <t>Реконструкция ВЛ-0,4 кВ МТП-848 ф.1 - ул 2-я Шевченко (поселок) инв. № 865162842</t>
  </si>
  <si>
    <t>Реконструкция ВЛ-0,4 кВ ТП-219 (ПРЭС) ф.2 - ул.Красногвардейская инв.№865117183 дог87</t>
  </si>
  <si>
    <t>Реконструкция ВЛ-0,4 кВ ТП-821 ф.1 - ул.Фурманова инв №865117185</t>
  </si>
  <si>
    <t>Реконструкция ВЛ-0,4 кВ ТП-839 ф.2 - ул.Степная инв № 865117187</t>
  </si>
  <si>
    <t>18</t>
  </si>
  <si>
    <t>19</t>
  </si>
  <si>
    <t>20</t>
  </si>
  <si>
    <t>21</t>
  </si>
  <si>
    <t>22</t>
  </si>
  <si>
    <t>Реконструкция ВЛ-0,4 кВ ТП-839 ф.4 - ул.Стеллера инв №865117181 дог 19</t>
  </si>
  <si>
    <t>Реконструкция ВЛ-0,4 кВ ТП-839 ф.4 - ул.Стеллера инв №865117181 дог 87</t>
  </si>
  <si>
    <t>Реконструкция ВЛ-0,4 кВ ТП-847 ф.5 - ул. 2-я Шевченко  инв №865178152</t>
  </si>
  <si>
    <t>Реконструкция Оборудование РТП-Крашенинникова инв.№865116964</t>
  </si>
  <si>
    <t>Строительство зоны  хранения №1,2,3,войсковой части 26942 шифры П-42/11-1,П-41/11-2,П-41/11-3</t>
  </si>
  <si>
    <t>Модернизация Оборудование ТП-140 инв №865116835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</si>
  <si>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</si>
  <si>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</si>
  <si>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</si>
  <si>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</si>
  <si>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</si>
  <si>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</si>
  <si>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</si>
  <si>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</si>
  <si>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</si>
  <si>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</si>
  <si>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</si>
  <si>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</si>
  <si>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Реконструкция ВЛ-0,4 кВ ТП-839 ф.2 - ул.Степная инв № 86511718</t>
  </si>
  <si>
    <t>Реконструкция ВЛ-0,4 кВ ТП-847 ф.5 - ул. 2-я Шевченко  инв №865178152 дог18</t>
  </si>
  <si>
    <t>24</t>
  </si>
  <si>
    <t>40</t>
  </si>
  <si>
    <t>Реконструкция ВЛ-0,4 кВ ТП-839 ф.4 - ул.Стеллера инв №865117181</t>
  </si>
  <si>
    <t>25</t>
  </si>
  <si>
    <t>Реконструкция ВЛ-0,4 кВ ТП-301 - ф.25, ул.  Владивостокская инв.№865183243</t>
  </si>
  <si>
    <t>26</t>
  </si>
  <si>
    <t>Приложение № 7.2
к Приказу Минэнерго России
от 24.03.2010 № 114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</si>
  <si>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</si>
  <si>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Строительство ВЛ-6 кВ от ТП-889 до ТП-847 район п. Радыгино</t>
  </si>
  <si>
    <t>База службы эксплуатации высоковольтных сетей в г. Елизово Камчатского края</t>
  </si>
  <si>
    <t>Ограждение территории базы РЭС "Петропавловский"</t>
  </si>
  <si>
    <t>Финансовые показатели за отчетный период</t>
  </si>
  <si>
    <t>год</t>
  </si>
  <si>
    <t>Утверждаю
Директор филиала "Камчатский" 
АО "Оборонэнерго"</t>
  </si>
  <si>
    <t>А.З. Жосан</t>
  </si>
  <si>
    <t xml:space="preserve">Заместитель главного инженера </t>
  </si>
  <si>
    <t>А.А. Андреенков</t>
  </si>
  <si>
    <t>"____" ноября 2016 года</t>
  </si>
  <si>
    <t>________________А.З. Жосан</t>
  </si>
  <si>
    <t>обязательства исполняются</t>
  </si>
  <si>
    <t xml:space="preserve">Работы ведутся с нарушением сроков </t>
  </si>
  <si>
    <t>Работы ведутся</t>
  </si>
  <si>
    <t xml:space="preserve">Отставание от календарного графика выполняемых работ (направлена претензия с расчетом неустойки) </t>
  </si>
  <si>
    <t>Отчет об исполнении основных этапов работ по реализации инвестиционной программы компании за 3-ий квартал 2016 года</t>
  </si>
  <si>
    <t>Отчет о вводах/выводах объектов в 3-ом квартале 2016 года</t>
  </si>
  <si>
    <t>Заместитель главного инженера</t>
  </si>
  <si>
    <t>АЗ. Жосан</t>
  </si>
  <si>
    <t>Освоено (закрыто актами выполненных работ), млн. рублей</t>
  </si>
  <si>
    <t>ВЛ-0,4 кВ (ТП-855) штаб инв. № 240 – ул. Солнечная, 41</t>
  </si>
  <si>
    <t>ВЛ-0,4 кВ ТП-386 ф.11 - владение 36 (СНТ "пионер")</t>
  </si>
  <si>
    <t>ВЛ-0,4 кВ ТП-847 ф.6 - жилой дом (ул. 2 я Шевченко)</t>
  </si>
  <si>
    <t>КЛ 10кВ «Арсенал» -ТП-565</t>
  </si>
  <si>
    <t>КЛ 10кВ «Арсенал» -ТП-565-ТП-562</t>
  </si>
  <si>
    <t>КЛ 10кВ «Арсенал» -ТП-566</t>
  </si>
  <si>
    <t>КЛ 35 кВ ПС «Приморская» - «Вилюй» I с.ш.</t>
  </si>
  <si>
    <t>КЛ 35 кВ ПС «Приморская» - «Вилюй» II с.ш.</t>
  </si>
  <si>
    <t>КЛ 6кВ «Вилюй» -БКТП-3 1 с.ш.</t>
  </si>
  <si>
    <t>КЛ 6кВ «Вилюй» -РП-2 1 с.ш.</t>
  </si>
  <si>
    <t>КЛ 6кВ «Вилюй» -РП-7 I с.ш.</t>
  </si>
  <si>
    <t>КЛ 6кВ «Вилюй» -РП-7 II с.ш.</t>
  </si>
  <si>
    <t>КЛ 6кВ «Советская» -БКТП-1 1 с.ш.</t>
  </si>
  <si>
    <t>КЛ 6кВ Энергоблок-БКТП-1 II с.ш.</t>
  </si>
  <si>
    <t>КЛ-0,4 кВ ТП-28 ф.4 - ул.Петра Ильичева, 38</t>
  </si>
  <si>
    <t>КЛ-0,4 кВ ТП-366 ф.1 - магазин промтоваров</t>
  </si>
  <si>
    <t>КЛ-0,4 кВ ТП-399 ф._ - станция тех.обслуживания</t>
  </si>
  <si>
    <t>Охранно-пожарная сигнализация ТП-565</t>
  </si>
  <si>
    <t>Охранно-пожарная сигнализация ТП-566</t>
  </si>
  <si>
    <t>ПС 35 кВ «Арсенал»</t>
  </si>
  <si>
    <t>ПС 35 кВ «Вилюй»</t>
  </si>
  <si>
    <t>Реконструкция Оборудование ТП-364 инв № 865117002</t>
  </si>
  <si>
    <t>Силовой трансформатор Т-1-35 "Вилюй" (ТДНС-10000/35)</t>
  </si>
  <si>
    <t>Силовой трансформатор Т-1-35 кВ "Арсенал" (ТМ-2500/35)</t>
  </si>
  <si>
    <t>Силовой трансформатор Т-2-35 "Вилюй" (ТДНС-10000/35)</t>
  </si>
  <si>
    <t>Система АИИСКУЭ «Арсенал»</t>
  </si>
  <si>
    <t>Система АИИСКУЭ «Вилюй»</t>
  </si>
  <si>
    <t>Система АИИСКУЭ ТП-565</t>
  </si>
  <si>
    <t>Система АИИСКУЭ ТП-566</t>
  </si>
  <si>
    <t>Система АСТУ и ТМ «Арсенал»</t>
  </si>
  <si>
    <t>Система АСТУ и ТМ «Вилюй»</t>
  </si>
  <si>
    <t>Система контроля качества электрической энергии «Арсенал»</t>
  </si>
  <si>
    <t>Система контроля качества электрической энергии «Вилюй»</t>
  </si>
  <si>
    <t>Система оперативного постоянного тока (СОПТ) «Арсенал»</t>
  </si>
  <si>
    <t>Система оперативного постоянного тока (СОПТ) «Вилюй»</t>
  </si>
  <si>
    <t>Система охранно-пожарной сигнализации «Арсенал»</t>
  </si>
  <si>
    <t>Система охранно-пожарной сигнализации «Вилюй»</t>
  </si>
  <si>
    <t>Система собственных нужд переменного тока «Арсенал» (ЩСН-0,4 кВ)</t>
  </si>
  <si>
    <t>Система собственных нужд переменного тока «Вилюй» (ЩСН-0,4 кВ)</t>
  </si>
  <si>
    <t xml:space="preserve">реконструкция ТП-305 ф.3 - ул.Заводская ВЛ-0,4 кВ СИП-4 4*35 0,202 км инв. №865117174 </t>
  </si>
  <si>
    <t>разработка проектной и рабочей документации на строительство ВЛ-0,4 кВ ТП-386 ф.11 - владение 36 (СНТ "Пионер")</t>
  </si>
  <si>
    <t>Разработка проектной и рабочей документации на строительство: ВЛ-0,4 кВ ТП-854 ф.15 - ул.Солнечная,11; ВЛ-0,4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</si>
  <si>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</si>
  <si>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</si>
  <si>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</si>
  <si>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</si>
  <si>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</si>
  <si>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</si>
  <si>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</si>
  <si>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</si>
  <si>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</si>
  <si>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</si>
  <si>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</si>
  <si>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</si>
  <si>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</si>
  <si>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</si>
  <si>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</si>
  <si>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</si>
  <si>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</si>
  <si>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</si>
  <si>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</si>
  <si>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</si>
  <si>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</si>
  <si>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</si>
  <si>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</si>
  <si>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</si>
  <si>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</si>
  <si>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</si>
  <si>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</si>
  <si>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</si>
  <si>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</si>
  <si>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</si>
  <si>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 xml:space="preserve">всего </t>
  </si>
  <si>
    <t>Введено (оформлено актами ввода)
в эксплуатацию,
млн. рублей</t>
  </si>
  <si>
    <t>за 2 кв.</t>
  </si>
  <si>
    <t>за 1 кв.</t>
  </si>
  <si>
    <t>Объект шифр 699/Р ПС 110/6 кВ "Южная" (Объект шифр  699/Р Пункт базирования надводных кораблей проекта 20380 в/ч 40149)</t>
  </si>
  <si>
    <t>Первый заместитель директора - главный инженер</t>
  </si>
  <si>
    <t>Отчет об источниках финансирования инвестиционных программ за 3-ий квартал 2016 года, млн. рублей</t>
  </si>
  <si>
    <t>"____" ноября  2016 года</t>
  </si>
  <si>
    <t xml:space="preserve">Реконструкция ТП-305 ф.3 - ул.Заводская ВЛ-0,4 кВ СИП-4 4*35 0,202 км инв. №865117174 </t>
  </si>
  <si>
    <t>Разработка проектной и рабочей документации на строительство ВЛ-0,4 кВ ТП-386 ф.11 - владение 36 (СНТ "Пионер")</t>
  </si>
  <si>
    <t>Утверждаю
директор филиала "Камчатский"  АО "Оборонэнерго"</t>
  </si>
  <si>
    <t>Отчет об исполнении инвестиционной программы за 3 - ий квартал 2016 года, млн. рублей с НДС</t>
  </si>
  <si>
    <t>Охранно-пожарная сигнализация
 ТП-565</t>
  </si>
  <si>
    <t>Охранно-пожарная сигнализация 
ТП-566</t>
  </si>
  <si>
    <t>ТП 10кВ 565 (Технологическое присоединение)</t>
  </si>
  <si>
    <t>ТП 10кВ 566 (Технологическое присоединение)</t>
  </si>
  <si>
    <t>Директор филиала "Камчатский"  АО "Оборонэнерго"</t>
  </si>
  <si>
    <t>без Авто</t>
  </si>
  <si>
    <t>Утверждаю</t>
  </si>
  <si>
    <t>Директор филиала "Камчатский" 
АО "Оборонэнерго"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</si>
</sst>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0.000"/>
    <numFmt numFmtId="166" formatCode="#,##0.000;[Red]\-#,##0.000"/>
    <numFmt numFmtId="167" formatCode="0.0000"/>
    <numFmt numFmtId="168" formatCode="#,##0.0000"/>
    <numFmt numFmtId="169" formatCode="0.00000"/>
    <numFmt numFmtId="170" formatCode="#,##0.00000"/>
  </numFmts>
  <fonts count="22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8" fillId="0" borderId="0"/>
  </cellStyleXfs>
  <cellXfs count="41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9" fillId="0" borderId="0" xfId="0" applyFont="1" applyFill="1"/>
    <xf numFmtId="0" fontId="9" fillId="0" borderId="1" xfId="0" applyFont="1" applyFill="1" applyBorder="1"/>
    <xf numFmtId="0" fontId="9" fillId="0" borderId="2" xfId="0" applyFont="1" applyFill="1" applyBorder="1"/>
    <xf numFmtId="0" fontId="9" fillId="0" borderId="3" xfId="0" applyFont="1" applyFill="1" applyBorder="1"/>
    <xf numFmtId="0" fontId="12" fillId="0" borderId="0" xfId="0" applyFont="1" applyFill="1"/>
    <xf numFmtId="0" fontId="5" fillId="0" borderId="0" xfId="0" applyFont="1" applyBorder="1"/>
    <xf numFmtId="0" fontId="14" fillId="0" borderId="0" xfId="0" applyFont="1"/>
    <xf numFmtId="0" fontId="3" fillId="0" borderId="4" xfId="0" applyFont="1" applyBorder="1" applyAlignment="1">
      <alignment horizontal="center" vertical="center"/>
    </xf>
    <xf numFmtId="0" fontId="1" fillId="0" borderId="4" xfId="0" applyFont="1" applyBorder="1"/>
    <xf numFmtId="0" fontId="9" fillId="0" borderId="4" xfId="0" applyFont="1" applyBorder="1"/>
    <xf numFmtId="0" fontId="6" fillId="0" borderId="40" xfId="0" applyNumberFormat="1" applyFont="1" applyFill="1" applyBorder="1" applyAlignment="1">
      <alignment horizontal="center" vertical="center"/>
    </xf>
    <xf numFmtId="2" fontId="6" fillId="0" borderId="40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4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0" fontId="13" fillId="0" borderId="0" xfId="0" applyFont="1"/>
    <xf numFmtId="0" fontId="1" fillId="0" borderId="0" xfId="0" applyFont="1" applyFill="1"/>
    <xf numFmtId="0" fontId="16" fillId="0" borderId="40" xfId="0" applyFont="1" applyFill="1" applyBorder="1" applyAlignment="1">
      <alignment horizontal="center" vertical="center" wrapText="1"/>
    </xf>
    <xf numFmtId="0" fontId="6" fillId="4" borderId="0" xfId="0" applyFont="1" applyFill="1"/>
    <xf numFmtId="165" fontId="3" fillId="0" borderId="0" xfId="0" applyNumberFormat="1" applyFont="1" applyFill="1" applyAlignment="1">
      <alignment horizontal="center" vertical="center" wrapText="1"/>
    </xf>
    <xf numFmtId="0" fontId="1" fillId="0" borderId="4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1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49" fontId="2" fillId="0" borderId="40" xfId="0" applyNumberFormat="1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 wrapText="1"/>
    </xf>
    <xf numFmtId="167" fontId="2" fillId="0" borderId="40" xfId="0" applyNumberFormat="1" applyFont="1" applyFill="1" applyBorder="1" applyAlignment="1">
      <alignment horizontal="center" vertical="center" wrapText="1"/>
    </xf>
    <xf numFmtId="167" fontId="1" fillId="0" borderId="40" xfId="0" applyNumberFormat="1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left" vertical="center" wrapText="1"/>
    </xf>
    <xf numFmtId="165" fontId="1" fillId="0" borderId="40" xfId="0" applyNumberFormat="1" applyFont="1" applyFill="1" applyBorder="1" applyAlignment="1">
      <alignment horizontal="center" vertical="center" wrapText="1"/>
    </xf>
    <xf numFmtId="165" fontId="18" fillId="0" borderId="40" xfId="2" applyNumberFormat="1" applyFont="1" applyFill="1" applyBorder="1" applyAlignment="1">
      <alignment horizontal="center" vertical="center" wrapText="1"/>
    </xf>
    <xf numFmtId="167" fontId="18" fillId="0" borderId="40" xfId="2" applyNumberFormat="1" applyFont="1" applyFill="1" applyBorder="1" applyAlignment="1">
      <alignment horizontal="center" vertical="center"/>
    </xf>
    <xf numFmtId="166" fontId="18" fillId="0" borderId="40" xfId="2" applyNumberFormat="1" applyFont="1" applyFill="1" applyBorder="1" applyAlignment="1">
      <alignment horizontal="center" vertical="center"/>
    </xf>
    <xf numFmtId="169" fontId="1" fillId="0" borderId="40" xfId="0" applyNumberFormat="1" applyFont="1" applyFill="1" applyBorder="1" applyAlignment="1">
      <alignment horizontal="center" vertical="center" wrapText="1"/>
    </xf>
    <xf numFmtId="168" fontId="1" fillId="0" borderId="4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67" fontId="1" fillId="0" borderId="0" xfId="0" applyNumberFormat="1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67" fontId="1" fillId="0" borderId="4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5" fontId="19" fillId="0" borderId="0" xfId="0" applyNumberFormat="1" applyFont="1" applyFill="1" applyAlignment="1">
      <alignment horizontal="center" vertical="center" wrapText="1"/>
    </xf>
    <xf numFmtId="165" fontId="18" fillId="0" borderId="40" xfId="2" applyNumberFormat="1" applyFont="1" applyFill="1" applyBorder="1" applyAlignment="1">
      <alignment horizontal="center" vertical="center"/>
    </xf>
    <xf numFmtId="165" fontId="1" fillId="0" borderId="40" xfId="0" applyNumberFormat="1" applyFont="1" applyFill="1" applyBorder="1" applyAlignment="1">
      <alignment horizontal="center" vertical="center"/>
    </xf>
    <xf numFmtId="164" fontId="19" fillId="0" borderId="40" xfId="0" applyNumberFormat="1" applyFont="1" applyFill="1" applyBorder="1" applyAlignment="1">
      <alignment horizontal="center" vertical="center"/>
    </xf>
    <xf numFmtId="165" fontId="19" fillId="0" borderId="40" xfId="0" applyNumberFormat="1" applyFont="1" applyFill="1" applyBorder="1" applyAlignment="1">
      <alignment horizontal="center" vertical="center"/>
    </xf>
    <xf numFmtId="170" fontId="1" fillId="0" borderId="40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Fill="1" applyAlignment="1">
      <alignment vertical="center" wrapText="1"/>
    </xf>
    <xf numFmtId="1" fontId="1" fillId="0" borderId="4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4" fillId="3" borderId="0" xfId="0" applyFont="1" applyFill="1" applyBorder="1" applyAlignment="1"/>
    <xf numFmtId="0" fontId="4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5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0" fontId="7" fillId="0" borderId="40" xfId="0" applyNumberFormat="1" applyFont="1" applyFill="1" applyBorder="1" applyAlignment="1">
      <alignment horizontal="center" vertical="center"/>
    </xf>
    <xf numFmtId="165" fontId="6" fillId="0" borderId="40" xfId="0" applyNumberFormat="1" applyFont="1" applyFill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164" fontId="7" fillId="0" borderId="40" xfId="0" applyNumberFormat="1" applyFont="1" applyFill="1" applyBorder="1" applyAlignment="1">
      <alignment horizontal="center" vertical="center"/>
    </xf>
    <xf numFmtId="49" fontId="6" fillId="0" borderId="40" xfId="0" applyNumberFormat="1" applyFont="1" applyFill="1" applyBorder="1" applyAlignment="1">
      <alignment horizontal="center" vertical="center"/>
    </xf>
    <xf numFmtId="0" fontId="6" fillId="0" borderId="4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vertical="center" wrapText="1"/>
    </xf>
    <xf numFmtId="165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2" fillId="0" borderId="40" xfId="0" applyNumberFormat="1" applyFont="1" applyFill="1" applyBorder="1" applyAlignment="1">
      <alignment vertical="center" wrapText="1"/>
    </xf>
    <xf numFmtId="0" fontId="2" fillId="0" borderId="40" xfId="0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16" fillId="0" borderId="40" xfId="0" applyFont="1" applyFill="1" applyBorder="1" applyAlignment="1">
      <alignment vertical="center" wrapText="1"/>
    </xf>
    <xf numFmtId="0" fontId="1" fillId="0" borderId="0" xfId="0" applyFont="1" applyFill="1" applyAlignment="1"/>
    <xf numFmtId="0" fontId="5" fillId="0" borderId="0" xfId="0" applyFont="1" applyFill="1" applyAlignment="1"/>
    <xf numFmtId="0" fontId="7" fillId="0" borderId="40" xfId="0" applyNumberFormat="1" applyFont="1" applyFill="1" applyBorder="1" applyAlignment="1">
      <alignment vertical="center" wrapText="1"/>
    </xf>
    <xf numFmtId="0" fontId="6" fillId="0" borderId="40" xfId="0" applyNumberFormat="1" applyFont="1" applyFill="1" applyBorder="1" applyAlignment="1">
      <alignment vertical="center" wrapText="1"/>
    </xf>
    <xf numFmtId="0" fontId="6" fillId="0" borderId="0" xfId="0" applyFont="1" applyFill="1" applyAlignment="1"/>
    <xf numFmtId="0" fontId="9" fillId="0" borderId="0" xfId="0" applyFont="1" applyFill="1" applyAlignment="1"/>
    <xf numFmtId="165" fontId="2" fillId="0" borderId="4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5" fontId="21" fillId="0" borderId="40" xfId="0" applyNumberFormat="1" applyFont="1" applyFill="1" applyBorder="1" applyAlignment="1">
      <alignment horizontal="left" vertical="center"/>
    </xf>
    <xf numFmtId="0" fontId="14" fillId="3" borderId="0" xfId="0" applyFont="1" applyFill="1" applyBorder="1" applyAlignment="1"/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165" fontId="1" fillId="0" borderId="0" xfId="0" applyNumberFormat="1" applyFont="1" applyFill="1"/>
    <xf numFmtId="165" fontId="5" fillId="0" borderId="0" xfId="0" applyNumberFormat="1" applyFont="1" applyFill="1" applyBorder="1"/>
    <xf numFmtId="165" fontId="6" fillId="0" borderId="0" xfId="0" applyNumberFormat="1" applyFont="1" applyFill="1"/>
    <xf numFmtId="165" fontId="9" fillId="0" borderId="0" xfId="0" applyNumberFormat="1" applyFont="1" applyFill="1"/>
    <xf numFmtId="165" fontId="4" fillId="0" borderId="0" xfId="0" applyNumberFormat="1" applyFont="1" applyFill="1"/>
    <xf numFmtId="165" fontId="4" fillId="0" borderId="0" xfId="0" applyNumberFormat="1" applyFont="1" applyFill="1" applyAlignment="1">
      <alignment wrapText="1"/>
    </xf>
    <xf numFmtId="0" fontId="1" fillId="0" borderId="0" xfId="0" applyFont="1" applyBorder="1"/>
    <xf numFmtId="165" fontId="1" fillId="0" borderId="40" xfId="0" applyNumberFormat="1" applyFont="1" applyFill="1" applyBorder="1" applyAlignment="1">
      <alignment vertical="center" wrapText="1"/>
    </xf>
    <xf numFmtId="164" fontId="2" fillId="4" borderId="40" xfId="0" applyNumberFormat="1" applyFont="1" applyFill="1" applyBorder="1" applyAlignment="1">
      <alignment horizontal="left" vertical="center" wrapText="1"/>
    </xf>
    <xf numFmtId="0" fontId="1" fillId="4" borderId="40" xfId="0" applyFont="1" applyFill="1" applyBorder="1" applyAlignment="1">
      <alignment vertical="center" wrapText="1"/>
    </xf>
    <xf numFmtId="167" fontId="2" fillId="4" borderId="40" xfId="0" applyNumberFormat="1" applyFont="1" applyFill="1" applyBorder="1" applyAlignment="1">
      <alignment horizontal="center" vertical="center" wrapText="1"/>
    </xf>
    <xf numFmtId="49" fontId="2" fillId="4" borderId="40" xfId="0" applyNumberFormat="1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vertical="center" wrapText="1"/>
    </xf>
    <xf numFmtId="164" fontId="2" fillId="4" borderId="40" xfId="0" applyNumberFormat="1" applyFont="1" applyFill="1" applyBorder="1" applyAlignment="1">
      <alignment horizontal="center" vertical="center" wrapText="1"/>
    </xf>
    <xf numFmtId="165" fontId="2" fillId="4" borderId="40" xfId="0" applyNumberFormat="1" applyFont="1" applyFill="1" applyBorder="1" applyAlignment="1">
      <alignment horizontal="center" vertical="center" wrapText="1"/>
    </xf>
    <xf numFmtId="164" fontId="1" fillId="4" borderId="40" xfId="0" applyNumberFormat="1" applyFont="1" applyFill="1" applyBorder="1" applyAlignment="1">
      <alignment horizontal="center" vertical="center" wrapText="1"/>
    </xf>
    <xf numFmtId="1" fontId="1" fillId="4" borderId="40" xfId="0" applyNumberFormat="1" applyFont="1" applyFill="1" applyBorder="1" applyAlignment="1">
      <alignment horizontal="center" vertical="center" wrapText="1"/>
    </xf>
    <xf numFmtId="164" fontId="6" fillId="0" borderId="40" xfId="0" applyNumberFormat="1" applyFont="1" applyFill="1" applyBorder="1" applyAlignment="1">
      <alignment horizontal="center" vertical="center"/>
    </xf>
    <xf numFmtId="164" fontId="6" fillId="4" borderId="4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wrapText="1"/>
    </xf>
    <xf numFmtId="49" fontId="1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wrapText="1"/>
    </xf>
    <xf numFmtId="165" fontId="6" fillId="6" borderId="40" xfId="0" applyNumberFormat="1" applyFont="1" applyFill="1" applyBorder="1" applyAlignment="1">
      <alignment horizontal="center" vertical="center"/>
    </xf>
    <xf numFmtId="0" fontId="6" fillId="6" borderId="40" xfId="0" applyFont="1" applyFill="1" applyBorder="1" applyAlignment="1">
      <alignment horizontal="center" vertical="center"/>
    </xf>
    <xf numFmtId="0" fontId="6" fillId="6" borderId="40" xfId="0" applyFont="1" applyFill="1" applyBorder="1" applyAlignment="1">
      <alignment horizontal="center" vertical="center" wrapText="1"/>
    </xf>
    <xf numFmtId="0" fontId="7" fillId="6" borderId="40" xfId="0" applyFont="1" applyFill="1" applyBorder="1" applyAlignment="1">
      <alignment horizontal="center" vertical="center"/>
    </xf>
    <xf numFmtId="0" fontId="7" fillId="4" borderId="40" xfId="0" applyNumberFormat="1" applyFont="1" applyFill="1" applyBorder="1" applyAlignment="1">
      <alignment vertical="center" wrapText="1"/>
    </xf>
    <xf numFmtId="165" fontId="7" fillId="4" borderId="40" xfId="0" applyNumberFormat="1" applyFont="1" applyFill="1" applyBorder="1" applyAlignment="1">
      <alignment horizontal="center" vertical="center"/>
    </xf>
    <xf numFmtId="164" fontId="7" fillId="4" borderId="4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/>
    <xf numFmtId="165" fontId="14" fillId="0" borderId="0" xfId="0" applyNumberFormat="1" applyFont="1" applyFill="1" applyBorder="1" applyAlignment="1">
      <alignment vertical="center" wrapText="1"/>
    </xf>
    <xf numFmtId="1" fontId="20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165" fontId="14" fillId="0" borderId="0" xfId="0" applyNumberFormat="1" applyFont="1" applyFill="1"/>
    <xf numFmtId="49" fontId="7" fillId="4" borderId="40" xfId="0" applyNumberFormat="1" applyFont="1" applyFill="1" applyBorder="1" applyAlignment="1">
      <alignment horizontal="center" vertical="center"/>
    </xf>
    <xf numFmtId="0" fontId="6" fillId="4" borderId="40" xfId="0" applyNumberFormat="1" applyFont="1" applyFill="1" applyBorder="1" applyAlignment="1">
      <alignment vertical="center" wrapText="1"/>
    </xf>
    <xf numFmtId="0" fontId="6" fillId="0" borderId="40" xfId="0" applyNumberFormat="1" applyFont="1" applyFill="1" applyBorder="1" applyAlignment="1">
      <alignment wrapText="1"/>
    </xf>
    <xf numFmtId="164" fontId="6" fillId="0" borderId="40" xfId="0" applyNumberFormat="1" applyFont="1" applyFill="1" applyBorder="1" applyAlignment="1">
      <alignment horizontal="center"/>
    </xf>
    <xf numFmtId="165" fontId="6" fillId="0" borderId="40" xfId="0" applyNumberFormat="1" applyFont="1" applyFill="1" applyBorder="1" applyAlignment="1">
      <alignment horizontal="center"/>
    </xf>
    <xf numFmtId="165" fontId="6" fillId="4" borderId="40" xfId="0" applyNumberFormat="1" applyFont="1" applyFill="1" applyBorder="1" applyAlignment="1">
      <alignment horizontal="center" vertical="center"/>
    </xf>
    <xf numFmtId="167" fontId="6" fillId="0" borderId="40" xfId="0" applyNumberFormat="1" applyFont="1" applyFill="1" applyBorder="1" applyAlignment="1">
      <alignment horizontal="center" vertical="center"/>
    </xf>
    <xf numFmtId="2" fontId="6" fillId="4" borderId="40" xfId="0" applyNumberFormat="1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" fillId="0" borderId="4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center" vertical="center" wrapText="1"/>
    </xf>
    <xf numFmtId="49" fontId="14" fillId="0" borderId="0" xfId="0" applyNumberFormat="1" applyFont="1" applyFill="1" applyBorder="1" applyAlignment="1">
      <alignment vertical="center" wrapText="1"/>
    </xf>
    <xf numFmtId="49" fontId="14" fillId="0" borderId="0" xfId="0" applyNumberFormat="1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0" fontId="5" fillId="0" borderId="0" xfId="0" applyFont="1" applyFill="1" applyBorder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7" fillId="6" borderId="40" xfId="0" applyFont="1" applyFill="1" applyBorder="1" applyAlignment="1">
      <alignment horizontal="center" vertical="center"/>
    </xf>
    <xf numFmtId="0" fontId="7" fillId="6" borderId="4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7" fillId="6" borderId="40" xfId="0" applyFont="1" applyFill="1" applyBorder="1" applyAlignment="1">
      <alignment vertical="center"/>
    </xf>
    <xf numFmtId="49" fontId="14" fillId="3" borderId="0" xfId="0" applyNumberFormat="1" applyFont="1" applyFill="1" applyBorder="1" applyAlignment="1"/>
    <xf numFmtId="0" fontId="14" fillId="3" borderId="0" xfId="0" applyFont="1" applyFill="1" applyBorder="1" applyAlignment="1"/>
    <xf numFmtId="49" fontId="14" fillId="3" borderId="0" xfId="0" applyNumberFormat="1" applyFont="1" applyFill="1" applyBorder="1" applyAlignment="1">
      <alignment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164" fontId="2" fillId="5" borderId="1" xfId="0" applyNumberFormat="1" applyFont="1" applyFill="1" applyBorder="1" applyAlignment="1">
      <alignment horizontal="center" vertical="center"/>
    </xf>
    <xf numFmtId="164" fontId="2" fillId="5" borderId="4" xfId="0" applyNumberFormat="1" applyFont="1" applyFill="1" applyBorder="1" applyAlignment="1">
      <alignment horizontal="center" vertical="center"/>
    </xf>
    <xf numFmtId="164" fontId="2" fillId="5" borderId="17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left" vertical="center" wrapText="1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49" fontId="1" fillId="0" borderId="3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49" fontId="1" fillId="0" borderId="3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7" fillId="4" borderId="40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164" fontId="6" fillId="4" borderId="40" xfId="0" applyNumberFormat="1" applyFont="1" applyFill="1" applyBorder="1" applyAlignment="1">
      <alignment horizontal="center" vertical="center"/>
    </xf>
    <xf numFmtId="164" fontId="6" fillId="0" borderId="40" xfId="0" applyNumberFormat="1" applyFont="1" applyBorder="1" applyAlignment="1">
      <alignment horizontal="center" vertical="center"/>
    </xf>
    <xf numFmtId="49" fontId="6" fillId="0" borderId="40" xfId="0" applyNumberFormat="1" applyFont="1" applyBorder="1" applyAlignment="1">
      <alignment horizontal="center" vertical="center"/>
    </xf>
    <xf numFmtId="164" fontId="6" fillId="0" borderId="40" xfId="0" applyNumberFormat="1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left" vertical="center" wrapText="1"/>
    </xf>
    <xf numFmtId="16" fontId="7" fillId="4" borderId="40" xfId="0" applyNumberFormat="1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left" vertical="center" wrapText="1"/>
    </xf>
    <xf numFmtId="0" fontId="16" fillId="0" borderId="4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1" fillId="0" borderId="0" xfId="0" applyFont="1" applyAlignment="1"/>
    <xf numFmtId="0" fontId="7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" fillId="0" borderId="0" xfId="0" applyFont="1" applyBorder="1" applyAlignment="1">
      <alignment horizontal="right" vertical="top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9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3" fontId="12" fillId="0" borderId="3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0" borderId="0" xfId="0" applyFont="1"/>
    <xf numFmtId="49" fontId="13" fillId="0" borderId="4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2" fillId="0" borderId="41" xfId="0" applyFont="1" applyFill="1" applyBorder="1" applyAlignment="1">
      <alignment horizontal="center" vertical="center" wrapText="1"/>
    </xf>
    <xf numFmtId="165" fontId="2" fillId="0" borderId="40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40" xfId="0" applyNumberFormat="1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1" fontId="2" fillId="4" borderId="4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colors>
    <mruColors>
      <color rgb="FFFF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Y133"/>
  <sheetViews>
    <sheetView topLeftCell="A45" zoomScale="70" zoomScaleNormal="70" workbookViewId="0">
      <selection activeCell="T75" sqref="T75"/>
    </sheetView>
  </sheetViews>
  <sheetFormatPr defaultColWidth="8.88671875" defaultRowHeight="10.199999999999999"/>
  <cols>
    <col min="1" max="1" width="4.5546875" style="71" bestFit="1" customWidth="1"/>
    <col min="2" max="2" width="23.33203125" style="71" customWidth="1"/>
    <col min="3" max="3" width="8.88671875" style="56" customWidth="1"/>
    <col min="4" max="4" width="8.88671875" style="51" customWidth="1"/>
    <col min="5" max="5" width="11.6640625" style="56" customWidth="1"/>
    <col min="6" max="6" width="7.33203125" style="71" customWidth="1"/>
    <col min="7" max="7" width="6.44140625" style="56" customWidth="1"/>
    <col min="8" max="8" width="7.33203125" style="71" customWidth="1"/>
    <col min="9" max="9" width="7.88671875" style="59" customWidth="1"/>
    <col min="10" max="10" width="7.33203125" style="71" customWidth="1"/>
    <col min="11" max="11" width="8.88671875" style="61" customWidth="1"/>
    <col min="12" max="12" width="8.44140625" style="71" customWidth="1"/>
    <col min="13" max="13" width="6.44140625" style="71" customWidth="1"/>
    <col min="14" max="16" width="12.109375" style="71" customWidth="1"/>
    <col min="17" max="17" width="12.109375" style="52" customWidth="1"/>
    <col min="18" max="20" width="12.109375" style="71" customWidth="1"/>
    <col min="21" max="21" width="12.33203125" style="71" customWidth="1"/>
    <col min="22" max="22" width="9.33203125" style="69" customWidth="1"/>
    <col min="23" max="23" width="10.33203125" style="71" customWidth="1"/>
    <col min="24" max="24" width="9.33203125" style="71" customWidth="1"/>
    <col min="25" max="25" width="17.77734375" style="71" customWidth="1"/>
    <col min="26" max="29" width="8.88671875" style="71" customWidth="1"/>
    <col min="30" max="226" width="12.109375" style="71"/>
    <col min="227" max="16384" width="8.88671875" style="71"/>
  </cols>
  <sheetData>
    <row r="1" spans="1:25" ht="54" customHeight="1">
      <c r="S1" s="161"/>
      <c r="T1" s="161"/>
      <c r="U1" s="161"/>
      <c r="V1" s="169" t="s">
        <v>274</v>
      </c>
      <c r="W1" s="169"/>
      <c r="X1" s="169"/>
      <c r="Y1" s="169"/>
    </row>
    <row r="2" spans="1:25" ht="20.399999999999999" customHeight="1">
      <c r="A2" s="172" t="s">
        <v>379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63"/>
      <c r="W2" s="163"/>
      <c r="X2" s="163"/>
      <c r="Y2" s="31"/>
    </row>
    <row r="3" spans="1:25">
      <c r="A3" s="31"/>
      <c r="B3" s="51"/>
      <c r="C3" s="57"/>
      <c r="D3" s="31"/>
      <c r="E3" s="57"/>
      <c r="F3" s="31"/>
      <c r="G3" s="57"/>
      <c r="H3" s="31"/>
      <c r="I3" s="60"/>
      <c r="J3" s="31"/>
      <c r="K3" s="57"/>
      <c r="L3" s="31"/>
      <c r="M3" s="31"/>
      <c r="N3" s="31"/>
      <c r="O3" s="31"/>
      <c r="P3" s="31"/>
      <c r="Q3" s="41"/>
      <c r="R3" s="31"/>
      <c r="S3" s="31"/>
      <c r="T3" s="31"/>
      <c r="U3" s="133"/>
      <c r="V3" s="134"/>
      <c r="W3" s="133"/>
      <c r="X3" s="133"/>
      <c r="Y3" s="133" t="s">
        <v>386</v>
      </c>
    </row>
    <row r="4" spans="1:25" ht="29.4" customHeight="1">
      <c r="A4" s="31"/>
      <c r="B4" s="51"/>
      <c r="C4" s="57"/>
      <c r="D4" s="31"/>
      <c r="E4" s="57"/>
      <c r="F4" s="31"/>
      <c r="G4" s="57"/>
      <c r="H4" s="31"/>
      <c r="I4" s="60"/>
      <c r="J4" s="31"/>
      <c r="K4" s="57"/>
      <c r="L4" s="31"/>
      <c r="M4" s="31"/>
      <c r="N4" s="31"/>
      <c r="O4" s="31"/>
      <c r="P4" s="31"/>
      <c r="Q4" s="41"/>
      <c r="S4" s="161"/>
      <c r="T4" s="161"/>
      <c r="U4" s="161"/>
      <c r="V4" s="170" t="s">
        <v>387</v>
      </c>
      <c r="W4" s="170"/>
      <c r="X4" s="170"/>
      <c r="Y4" s="170"/>
    </row>
    <row r="5" spans="1:25">
      <c r="A5" s="31"/>
      <c r="B5" s="51"/>
      <c r="C5" s="57"/>
      <c r="D5" s="31"/>
      <c r="E5" s="57"/>
      <c r="F5" s="31"/>
      <c r="G5" s="57"/>
      <c r="H5" s="31"/>
      <c r="I5" s="60"/>
      <c r="J5" s="31"/>
      <c r="K5" s="57"/>
      <c r="L5" s="31"/>
      <c r="M5" s="31"/>
      <c r="N5" s="31"/>
      <c r="O5" s="31"/>
      <c r="P5" s="31"/>
      <c r="Q5" s="41"/>
      <c r="R5" s="31"/>
      <c r="S5" s="31"/>
      <c r="T5" s="31"/>
      <c r="U5" s="133"/>
      <c r="V5" s="134"/>
      <c r="W5" s="133"/>
      <c r="X5" s="133"/>
      <c r="Y5" s="133"/>
    </row>
    <row r="6" spans="1:25">
      <c r="A6" s="31"/>
      <c r="B6" s="51"/>
      <c r="C6" s="57"/>
      <c r="D6" s="31"/>
      <c r="E6" s="57"/>
      <c r="F6" s="31"/>
      <c r="G6" s="57"/>
      <c r="H6" s="31"/>
      <c r="I6" s="60"/>
      <c r="J6" s="31"/>
      <c r="K6" s="57"/>
      <c r="L6" s="31"/>
      <c r="M6" s="31"/>
      <c r="N6" s="31"/>
      <c r="O6" s="31"/>
      <c r="P6" s="31"/>
      <c r="Q6" s="41"/>
      <c r="S6" s="162"/>
      <c r="T6" s="162"/>
      <c r="U6" s="171" t="s">
        <v>286</v>
      </c>
      <c r="V6" s="171"/>
      <c r="W6" s="171"/>
      <c r="X6" s="171"/>
      <c r="Y6" s="171"/>
    </row>
    <row r="7" spans="1:25">
      <c r="A7" s="31"/>
      <c r="B7" s="51"/>
      <c r="C7" s="57"/>
      <c r="D7" s="31"/>
      <c r="E7" s="57"/>
      <c r="F7" s="31"/>
      <c r="G7" s="57"/>
      <c r="H7" s="31"/>
      <c r="I7" s="60"/>
      <c r="J7" s="31"/>
      <c r="K7" s="57"/>
      <c r="L7" s="31"/>
      <c r="M7" s="31"/>
      <c r="N7" s="31"/>
      <c r="O7" s="31"/>
      <c r="P7" s="31"/>
      <c r="Q7" s="41"/>
      <c r="S7" s="162"/>
      <c r="T7" s="162"/>
      <c r="U7" s="162"/>
      <c r="V7" s="162"/>
      <c r="W7" s="162"/>
      <c r="X7" s="162"/>
      <c r="Y7" s="162"/>
    </row>
    <row r="8" spans="1:25">
      <c r="A8" s="31"/>
      <c r="B8" s="51"/>
      <c r="C8" s="57"/>
      <c r="D8" s="54"/>
      <c r="E8" s="58"/>
      <c r="F8" s="53"/>
      <c r="T8" s="31"/>
      <c r="U8" s="133"/>
      <c r="V8" s="134"/>
      <c r="W8" s="171" t="s">
        <v>375</v>
      </c>
      <c r="X8" s="171"/>
      <c r="Y8" s="171"/>
    </row>
    <row r="9" spans="1:25" ht="21.6" customHeight="1">
      <c r="A9" s="166" t="s">
        <v>0</v>
      </c>
      <c r="B9" s="403" t="s">
        <v>1</v>
      </c>
      <c r="C9" s="404" t="s">
        <v>2</v>
      </c>
      <c r="D9" s="405" t="s">
        <v>8</v>
      </c>
      <c r="E9" s="406"/>
      <c r="F9" s="406"/>
      <c r="G9" s="406"/>
      <c r="H9" s="406"/>
      <c r="I9" s="406"/>
      <c r="J9" s="406"/>
      <c r="K9" s="406"/>
      <c r="L9" s="406"/>
      <c r="M9" s="407"/>
      <c r="N9" s="408" t="s">
        <v>295</v>
      </c>
      <c r="O9" s="409"/>
      <c r="P9" s="409"/>
      <c r="Q9" s="410"/>
      <c r="R9" s="408" t="s">
        <v>369</v>
      </c>
      <c r="S9" s="410"/>
      <c r="T9" s="166" t="s">
        <v>10</v>
      </c>
      <c r="U9" s="166" t="s">
        <v>16</v>
      </c>
      <c r="V9" s="166"/>
      <c r="W9" s="166"/>
      <c r="X9" s="166"/>
      <c r="Y9" s="166" t="s">
        <v>17</v>
      </c>
    </row>
    <row r="10" spans="1:25" ht="25.8" customHeight="1">
      <c r="A10" s="166"/>
      <c r="B10" s="411"/>
      <c r="C10" s="404"/>
      <c r="D10" s="405" t="s">
        <v>5</v>
      </c>
      <c r="E10" s="407"/>
      <c r="F10" s="405" t="s">
        <v>37</v>
      </c>
      <c r="G10" s="407"/>
      <c r="H10" s="405" t="s">
        <v>38</v>
      </c>
      <c r="I10" s="407"/>
      <c r="J10" s="405" t="s">
        <v>39</v>
      </c>
      <c r="K10" s="407"/>
      <c r="L10" s="405" t="s">
        <v>40</v>
      </c>
      <c r="M10" s="407"/>
      <c r="N10" s="412"/>
      <c r="O10" s="413"/>
      <c r="P10" s="413"/>
      <c r="Q10" s="414"/>
      <c r="R10" s="412"/>
      <c r="S10" s="414"/>
      <c r="T10" s="166"/>
      <c r="U10" s="166" t="s">
        <v>11</v>
      </c>
      <c r="V10" s="415" t="s">
        <v>12</v>
      </c>
      <c r="W10" s="166" t="s">
        <v>15</v>
      </c>
      <c r="X10" s="166"/>
      <c r="Y10" s="166"/>
    </row>
    <row r="11" spans="1:25" ht="12.6" customHeight="1">
      <c r="A11" s="166"/>
      <c r="B11" s="416"/>
      <c r="C11" s="404"/>
      <c r="D11" s="160" t="s">
        <v>3</v>
      </c>
      <c r="E11" s="106" t="s">
        <v>4</v>
      </c>
      <c r="F11" s="160" t="s">
        <v>6</v>
      </c>
      <c r="G11" s="106" t="s">
        <v>7</v>
      </c>
      <c r="H11" s="160" t="s">
        <v>6</v>
      </c>
      <c r="I11" s="40" t="s">
        <v>7</v>
      </c>
      <c r="J11" s="160" t="s">
        <v>6</v>
      </c>
      <c r="K11" s="106" t="s">
        <v>7</v>
      </c>
      <c r="L11" s="160" t="s">
        <v>6</v>
      </c>
      <c r="M11" s="160" t="s">
        <v>7</v>
      </c>
      <c r="N11" s="160" t="s">
        <v>368</v>
      </c>
      <c r="O11" s="160" t="s">
        <v>371</v>
      </c>
      <c r="P11" s="160" t="s">
        <v>370</v>
      </c>
      <c r="Q11" s="42" t="s">
        <v>9</v>
      </c>
      <c r="R11" s="160" t="s">
        <v>5</v>
      </c>
      <c r="S11" s="160" t="s">
        <v>9</v>
      </c>
      <c r="T11" s="166"/>
      <c r="U11" s="166"/>
      <c r="V11" s="415"/>
      <c r="W11" s="160" t="s">
        <v>13</v>
      </c>
      <c r="X11" s="160" t="s">
        <v>14</v>
      </c>
      <c r="Y11" s="166"/>
    </row>
    <row r="12" spans="1:25" s="133" customFormat="1">
      <c r="A12" s="37" t="s">
        <v>23</v>
      </c>
      <c r="B12" s="37" t="s">
        <v>25</v>
      </c>
      <c r="C12" s="37" t="s">
        <v>178</v>
      </c>
      <c r="D12" s="37" t="s">
        <v>179</v>
      </c>
      <c r="E12" s="37" t="s">
        <v>185</v>
      </c>
      <c r="F12" s="37" t="s">
        <v>205</v>
      </c>
      <c r="G12" s="106" t="s">
        <v>200</v>
      </c>
      <c r="H12" s="37" t="s">
        <v>201</v>
      </c>
      <c r="I12" s="37" t="s">
        <v>202</v>
      </c>
      <c r="J12" s="37" t="s">
        <v>203</v>
      </c>
      <c r="K12" s="37" t="s">
        <v>204</v>
      </c>
      <c r="L12" s="37" t="s">
        <v>233</v>
      </c>
      <c r="M12" s="37" t="s">
        <v>180</v>
      </c>
      <c r="N12" s="37" t="s">
        <v>235</v>
      </c>
      <c r="O12" s="37" t="s">
        <v>181</v>
      </c>
      <c r="P12" s="37" t="s">
        <v>236</v>
      </c>
      <c r="Q12" s="37" t="s">
        <v>237</v>
      </c>
      <c r="R12" s="37" t="s">
        <v>243</v>
      </c>
      <c r="S12" s="37" t="s">
        <v>244</v>
      </c>
      <c r="T12" s="37" t="s">
        <v>245</v>
      </c>
      <c r="U12" s="37" t="s">
        <v>246</v>
      </c>
      <c r="V12" s="37" t="s">
        <v>247</v>
      </c>
      <c r="W12" s="37" t="s">
        <v>186</v>
      </c>
      <c r="X12" s="37" t="s">
        <v>268</v>
      </c>
      <c r="Y12" s="37" t="s">
        <v>271</v>
      </c>
    </row>
    <row r="13" spans="1:25" ht="22.2" customHeight="1">
      <c r="A13" s="37"/>
      <c r="B13" s="96" t="s">
        <v>385</v>
      </c>
      <c r="C13" s="37"/>
      <c r="D13" s="42"/>
      <c r="E13" s="42">
        <f>E14-E61</f>
        <v>59.111384900000004</v>
      </c>
      <c r="F13" s="42"/>
      <c r="G13" s="42">
        <f>G14-G61</f>
        <v>40.359530069999998</v>
      </c>
      <c r="H13" s="42"/>
      <c r="I13" s="42">
        <f>I14-I61</f>
        <v>3.7609999999999997</v>
      </c>
      <c r="J13" s="42"/>
      <c r="K13" s="42">
        <f>K14-K61</f>
        <v>14.990854829999996</v>
      </c>
      <c r="L13" s="42"/>
      <c r="M13" s="42"/>
      <c r="N13" s="42">
        <f>N14-N61</f>
        <v>172.26929644000006</v>
      </c>
      <c r="O13" s="42">
        <f>O14-O61</f>
        <v>4.0678905499999995</v>
      </c>
      <c r="P13" s="42">
        <f>P14-P61</f>
        <v>6.1650670100000005</v>
      </c>
      <c r="Q13" s="42">
        <f>Q14-Q61</f>
        <v>162.03801000000004</v>
      </c>
      <c r="R13" s="37"/>
      <c r="S13" s="37"/>
      <c r="T13" s="37"/>
      <c r="U13" s="37"/>
      <c r="V13" s="37"/>
      <c r="W13" s="37"/>
      <c r="X13" s="37"/>
      <c r="Y13" s="37"/>
    </row>
    <row r="14" spans="1:25" ht="25.8" customHeight="1">
      <c r="A14" s="123"/>
      <c r="B14" s="124" t="s">
        <v>20</v>
      </c>
      <c r="C14" s="122">
        <f t="shared" ref="C14:M14" si="0">C15+C41</f>
        <v>1805.8928813199993</v>
      </c>
      <c r="D14" s="122">
        <f>D15+D41</f>
        <v>3593.896999999999</v>
      </c>
      <c r="E14" s="125">
        <f t="shared" si="0"/>
        <v>59.972384900000002</v>
      </c>
      <c r="F14" s="125">
        <f t="shared" si="0"/>
        <v>889.3159999999998</v>
      </c>
      <c r="G14" s="126">
        <f>G15+G41</f>
        <v>40.682530069999999</v>
      </c>
      <c r="H14" s="125">
        <f t="shared" si="0"/>
        <v>889.3159999999998</v>
      </c>
      <c r="I14" s="125">
        <f t="shared" si="0"/>
        <v>3.8689999999999998</v>
      </c>
      <c r="J14" s="125">
        <f t="shared" si="0"/>
        <v>898.54299999999978</v>
      </c>
      <c r="K14" s="126">
        <f t="shared" si="0"/>
        <v>15.420854829999996</v>
      </c>
      <c r="L14" s="125">
        <f t="shared" si="0"/>
        <v>916.72199999999987</v>
      </c>
      <c r="M14" s="125">
        <f t="shared" si="0"/>
        <v>0</v>
      </c>
      <c r="N14" s="125">
        <f>N15+N41</f>
        <v>173.13029644000005</v>
      </c>
      <c r="O14" s="125">
        <f t="shared" ref="O14:T14" si="1">O15+O41</f>
        <v>4.3908905499999999</v>
      </c>
      <c r="P14" s="125">
        <f t="shared" si="1"/>
        <v>6.2730670100000001</v>
      </c>
      <c r="Q14" s="125">
        <f t="shared" si="1"/>
        <v>162.46801000000005</v>
      </c>
      <c r="R14" s="125">
        <f t="shared" si="1"/>
        <v>0.54299999999999993</v>
      </c>
      <c r="S14" s="125">
        <f t="shared" si="1"/>
        <v>0.252</v>
      </c>
      <c r="T14" s="125">
        <f t="shared" si="1"/>
        <v>1745.5734964199999</v>
      </c>
      <c r="U14" s="127">
        <f>D14-E14</f>
        <v>3533.9246150999988</v>
      </c>
      <c r="V14" s="128">
        <f t="shared" ref="V14" si="2">U14/D14*100</f>
        <v>98.331271461035186</v>
      </c>
      <c r="W14" s="125"/>
      <c r="X14" s="125"/>
      <c r="Y14" s="120"/>
    </row>
    <row r="15" spans="1:25" ht="28.2" customHeight="1">
      <c r="A15" s="123" t="s">
        <v>23</v>
      </c>
      <c r="B15" s="124" t="s">
        <v>21</v>
      </c>
      <c r="C15" s="125">
        <f t="shared" ref="C15:N15" si="3">C16+C21+C28+C31+C34</f>
        <v>20.529543149999999</v>
      </c>
      <c r="D15" s="125">
        <f t="shared" si="3"/>
        <v>28.995000000000001</v>
      </c>
      <c r="E15" s="125">
        <f t="shared" si="3"/>
        <v>6.3619629499999997</v>
      </c>
      <c r="F15" s="125">
        <f t="shared" si="3"/>
        <v>0</v>
      </c>
      <c r="G15" s="125">
        <f t="shared" si="3"/>
        <v>0</v>
      </c>
      <c r="H15" s="125">
        <f t="shared" si="3"/>
        <v>0</v>
      </c>
      <c r="I15" s="125">
        <f t="shared" si="3"/>
        <v>0</v>
      </c>
      <c r="J15" s="125">
        <f t="shared" si="3"/>
        <v>9.2270000000000003</v>
      </c>
      <c r="K15" s="125">
        <f t="shared" si="3"/>
        <v>6.3619629499999997</v>
      </c>
      <c r="L15" s="125">
        <f t="shared" si="3"/>
        <v>19.768000000000001</v>
      </c>
      <c r="M15" s="125">
        <f t="shared" si="3"/>
        <v>0</v>
      </c>
      <c r="N15" s="125">
        <f t="shared" si="3"/>
        <v>0</v>
      </c>
      <c r="O15" s="125">
        <f t="shared" ref="O15:T15" si="4">O16+O21+O28+O31+O34</f>
        <v>0</v>
      </c>
      <c r="P15" s="125">
        <f t="shared" si="4"/>
        <v>0</v>
      </c>
      <c r="Q15" s="125">
        <f t="shared" si="4"/>
        <v>0</v>
      </c>
      <c r="R15" s="125">
        <f t="shared" si="4"/>
        <v>0.252</v>
      </c>
      <c r="S15" s="125">
        <f t="shared" si="4"/>
        <v>0.252</v>
      </c>
      <c r="T15" s="125">
        <f t="shared" si="4"/>
        <v>14.167580199999998</v>
      </c>
      <c r="U15" s="127">
        <f t="shared" ref="U15:U16" si="5">D15-E15</f>
        <v>22.633037050000002</v>
      </c>
      <c r="V15" s="128">
        <f t="shared" ref="V15:V16" si="6">U15/D15*100</f>
        <v>78.058413692015876</v>
      </c>
      <c r="W15" s="125"/>
      <c r="X15" s="125"/>
      <c r="Y15" s="120"/>
    </row>
    <row r="16" spans="1:25" ht="29.4" customHeight="1">
      <c r="A16" s="123" t="s">
        <v>41</v>
      </c>
      <c r="B16" s="124" t="s">
        <v>22</v>
      </c>
      <c r="C16" s="126">
        <v>0.26400000000000001</v>
      </c>
      <c r="D16" s="125">
        <f t="shared" ref="D16:N16" si="7">SUM(D17:D20)</f>
        <v>13.047000000000001</v>
      </c>
      <c r="E16" s="125">
        <f t="shared" si="7"/>
        <v>0.13200000000000001</v>
      </c>
      <c r="F16" s="125">
        <f t="shared" si="7"/>
        <v>0</v>
      </c>
      <c r="G16" s="126">
        <f t="shared" si="7"/>
        <v>0</v>
      </c>
      <c r="H16" s="125">
        <f t="shared" si="7"/>
        <v>0</v>
      </c>
      <c r="I16" s="125">
        <f t="shared" si="7"/>
        <v>0</v>
      </c>
      <c r="J16" s="125">
        <f t="shared" si="7"/>
        <v>9.2270000000000003</v>
      </c>
      <c r="K16" s="126">
        <f t="shared" si="7"/>
        <v>0.13200000000000001</v>
      </c>
      <c r="L16" s="125">
        <f t="shared" si="7"/>
        <v>3.82</v>
      </c>
      <c r="M16" s="125">
        <f t="shared" ref="M16" si="8">SUM(M17:M20)</f>
        <v>0</v>
      </c>
      <c r="N16" s="125">
        <f t="shared" si="7"/>
        <v>0</v>
      </c>
      <c r="O16" s="125">
        <f t="shared" ref="O16:T16" si="9">SUM(O17:O20)</f>
        <v>0</v>
      </c>
      <c r="P16" s="125">
        <f t="shared" si="9"/>
        <v>0</v>
      </c>
      <c r="Q16" s="125">
        <f t="shared" si="9"/>
        <v>0</v>
      </c>
      <c r="R16" s="125">
        <f t="shared" si="9"/>
        <v>0.11899999999999999</v>
      </c>
      <c r="S16" s="125">
        <f t="shared" si="9"/>
        <v>0.11899999999999999</v>
      </c>
      <c r="T16" s="125">
        <f t="shared" si="9"/>
        <v>0.13200000000000001</v>
      </c>
      <c r="U16" s="127">
        <f t="shared" si="5"/>
        <v>12.915000000000001</v>
      </c>
      <c r="V16" s="128">
        <f t="shared" si="6"/>
        <v>98.988273166245108</v>
      </c>
      <c r="W16" s="125"/>
      <c r="X16" s="125"/>
      <c r="Y16" s="120"/>
    </row>
    <row r="17" spans="1:25" ht="30.6">
      <c r="A17" s="38" t="s">
        <v>179</v>
      </c>
      <c r="B17" s="30" t="s">
        <v>182</v>
      </c>
      <c r="C17" s="45"/>
      <c r="D17" s="39">
        <f t="shared" ref="D17:D19" si="10">F17+H17+J17+L17</f>
        <v>3.82</v>
      </c>
      <c r="E17" s="45"/>
      <c r="F17" s="39"/>
      <c r="G17" s="45"/>
      <c r="H17" s="39"/>
      <c r="I17" s="39"/>
      <c r="J17" s="39"/>
      <c r="K17" s="45"/>
      <c r="L17" s="39">
        <v>3.82</v>
      </c>
      <c r="M17" s="39"/>
      <c r="N17" s="39"/>
      <c r="O17" s="39"/>
      <c r="P17" s="39"/>
      <c r="Q17" s="43"/>
      <c r="R17" s="39"/>
      <c r="S17" s="39"/>
      <c r="T17" s="40">
        <f t="shared" ref="T17:T43" si="11">C17-E17</f>
        <v>0</v>
      </c>
      <c r="U17" s="39">
        <f>D17-E17</f>
        <v>3.82</v>
      </c>
      <c r="V17" s="70">
        <f>U17/D17*100</f>
        <v>100</v>
      </c>
      <c r="W17" s="39"/>
      <c r="X17" s="39"/>
      <c r="Y17" s="44"/>
    </row>
    <row r="18" spans="1:25" ht="71.400000000000006">
      <c r="A18" s="38" t="s">
        <v>185</v>
      </c>
      <c r="B18" s="30" t="s">
        <v>183</v>
      </c>
      <c r="C18" s="45"/>
      <c r="D18" s="39">
        <f t="shared" si="10"/>
        <v>6.9710000000000001</v>
      </c>
      <c r="E18" s="45"/>
      <c r="F18" s="39"/>
      <c r="G18" s="45"/>
      <c r="H18" s="39"/>
      <c r="I18" s="50"/>
      <c r="J18" s="39">
        <v>6.9710000000000001</v>
      </c>
      <c r="K18" s="45"/>
      <c r="L18" s="39"/>
      <c r="M18" s="39"/>
      <c r="N18" s="39"/>
      <c r="O18" s="39"/>
      <c r="P18" s="39"/>
      <c r="Q18" s="43"/>
      <c r="R18" s="39"/>
      <c r="S18" s="39"/>
      <c r="T18" s="40">
        <f t="shared" si="11"/>
        <v>0</v>
      </c>
      <c r="U18" s="39">
        <f t="shared" ref="U18:U20" si="12">D18-E18</f>
        <v>6.9710000000000001</v>
      </c>
      <c r="V18" s="70">
        <f t="shared" ref="V18:V19" si="13">U18/D18*100</f>
        <v>100</v>
      </c>
      <c r="W18" s="39"/>
      <c r="X18" s="39"/>
      <c r="Y18" s="44"/>
    </row>
    <row r="19" spans="1:25" ht="81.599999999999994">
      <c r="A19" s="38" t="s">
        <v>205</v>
      </c>
      <c r="B19" s="30" t="s">
        <v>275</v>
      </c>
      <c r="C19" s="45"/>
      <c r="D19" s="39">
        <f t="shared" si="10"/>
        <v>2.2559999999999998</v>
      </c>
      <c r="E19" s="45"/>
      <c r="F19" s="39"/>
      <c r="G19" s="45"/>
      <c r="H19" s="39"/>
      <c r="I19" s="39"/>
      <c r="J19" s="39">
        <v>2.2559999999999998</v>
      </c>
      <c r="K19" s="45"/>
      <c r="L19" s="39"/>
      <c r="M19" s="39"/>
      <c r="N19" s="39"/>
      <c r="O19" s="39"/>
      <c r="P19" s="39"/>
      <c r="Q19" s="43"/>
      <c r="R19" s="39"/>
      <c r="S19" s="39"/>
      <c r="T19" s="40">
        <f t="shared" si="11"/>
        <v>0</v>
      </c>
      <c r="U19" s="39">
        <f t="shared" si="12"/>
        <v>2.2559999999999998</v>
      </c>
      <c r="V19" s="70">
        <f t="shared" si="13"/>
        <v>100</v>
      </c>
      <c r="W19" s="39"/>
      <c r="X19" s="39"/>
      <c r="Y19" s="44"/>
    </row>
    <row r="20" spans="1:25" ht="20.399999999999999">
      <c r="A20" s="38" t="s">
        <v>200</v>
      </c>
      <c r="B20" s="30" t="s">
        <v>184</v>
      </c>
      <c r="C20" s="45">
        <v>0.26400000000000001</v>
      </c>
      <c r="D20" s="39"/>
      <c r="E20" s="45">
        <f>G20+I20+K20+M20</f>
        <v>0.13200000000000001</v>
      </c>
      <c r="F20" s="39"/>
      <c r="G20" s="45"/>
      <c r="H20" s="39"/>
      <c r="I20" s="39"/>
      <c r="J20" s="39"/>
      <c r="K20" s="45">
        <v>0.13200000000000001</v>
      </c>
      <c r="L20" s="39"/>
      <c r="M20" s="39"/>
      <c r="N20" s="39"/>
      <c r="O20" s="39"/>
      <c r="P20" s="39"/>
      <c r="Q20" s="43"/>
      <c r="R20" s="39">
        <v>0.11899999999999999</v>
      </c>
      <c r="S20" s="39">
        <v>0.11899999999999999</v>
      </c>
      <c r="T20" s="40">
        <f t="shared" si="11"/>
        <v>0.13200000000000001</v>
      </c>
      <c r="U20" s="39">
        <f t="shared" si="12"/>
        <v>-0.13200000000000001</v>
      </c>
      <c r="V20" s="70"/>
      <c r="W20" s="39"/>
      <c r="X20" s="39"/>
      <c r="Y20" s="44"/>
    </row>
    <row r="21" spans="1:25" ht="30.6">
      <c r="A21" s="123" t="s">
        <v>42</v>
      </c>
      <c r="B21" s="124" t="s">
        <v>27</v>
      </c>
      <c r="C21" s="126">
        <v>20.265543149999999</v>
      </c>
      <c r="D21" s="125">
        <f>SUM(D22:D27)</f>
        <v>4.6900000000000004</v>
      </c>
      <c r="E21" s="125">
        <f>SUM(E22:E27)</f>
        <v>6.22996295</v>
      </c>
      <c r="F21" s="125">
        <f t="shared" ref="F21:T21" si="14">SUM(F22:F27)</f>
        <v>0</v>
      </c>
      <c r="G21" s="125">
        <f t="shared" si="14"/>
        <v>0</v>
      </c>
      <c r="H21" s="125">
        <f t="shared" si="14"/>
        <v>0</v>
      </c>
      <c r="I21" s="125">
        <f t="shared" si="14"/>
        <v>0</v>
      </c>
      <c r="J21" s="125">
        <f t="shared" si="14"/>
        <v>0</v>
      </c>
      <c r="K21" s="125">
        <f t="shared" si="14"/>
        <v>6.22996295</v>
      </c>
      <c r="L21" s="125">
        <f t="shared" si="14"/>
        <v>4.6900000000000004</v>
      </c>
      <c r="M21" s="125">
        <f t="shared" si="14"/>
        <v>0</v>
      </c>
      <c r="N21" s="125">
        <f t="shared" si="14"/>
        <v>0</v>
      </c>
      <c r="O21" s="125">
        <f t="shared" si="14"/>
        <v>0</v>
      </c>
      <c r="P21" s="125">
        <f t="shared" si="14"/>
        <v>0</v>
      </c>
      <c r="Q21" s="125">
        <f t="shared" si="14"/>
        <v>0</v>
      </c>
      <c r="R21" s="125">
        <f t="shared" si="14"/>
        <v>0</v>
      </c>
      <c r="S21" s="125">
        <f t="shared" si="14"/>
        <v>0</v>
      </c>
      <c r="T21" s="125">
        <f t="shared" si="14"/>
        <v>14.035580199999998</v>
      </c>
      <c r="U21" s="127">
        <f t="shared" ref="U21" si="15">D21-E21</f>
        <v>-1.5399629499999996</v>
      </c>
      <c r="V21" s="128">
        <f t="shared" ref="V21" si="16">U21/D21*100</f>
        <v>-32.835030916844339</v>
      </c>
      <c r="W21" s="125"/>
      <c r="X21" s="125"/>
      <c r="Y21" s="120"/>
    </row>
    <row r="22" spans="1:25" ht="51">
      <c r="A22" s="38" t="s">
        <v>23</v>
      </c>
      <c r="B22" s="30" t="s">
        <v>187</v>
      </c>
      <c r="C22" s="45">
        <v>20.265543149999999</v>
      </c>
      <c r="D22" s="45">
        <f>F22+H22+J22+L22</f>
        <v>0</v>
      </c>
      <c r="E22" s="45">
        <f t="shared" ref="E22:E76" si="17">G22+I22+K22+M22</f>
        <v>6.22996295</v>
      </c>
      <c r="F22" s="45"/>
      <c r="G22" s="45"/>
      <c r="H22" s="45"/>
      <c r="I22" s="39"/>
      <c r="J22" s="45"/>
      <c r="K22" s="62">
        <f>6.07966295+0.1503</f>
        <v>6.22996295</v>
      </c>
      <c r="L22" s="46"/>
      <c r="M22" s="45"/>
      <c r="N22" s="39"/>
      <c r="O22" s="39"/>
      <c r="P22" s="39"/>
      <c r="Q22" s="43"/>
      <c r="R22" s="39"/>
      <c r="S22" s="39"/>
      <c r="T22" s="40">
        <f t="shared" si="11"/>
        <v>14.035580199999998</v>
      </c>
      <c r="U22" s="39">
        <f>D22-E22</f>
        <v>-6.22996295</v>
      </c>
      <c r="V22" s="70"/>
      <c r="W22" s="39"/>
      <c r="X22" s="39"/>
      <c r="Y22" s="44"/>
    </row>
    <row r="23" spans="1:25" ht="40.799999999999997">
      <c r="A23" s="38" t="s">
        <v>25</v>
      </c>
      <c r="B23" s="30" t="s">
        <v>188</v>
      </c>
      <c r="C23" s="45"/>
      <c r="D23" s="45">
        <f>F23+H23+J23+L23</f>
        <v>1.8069999999999999</v>
      </c>
      <c r="E23" s="45">
        <f t="shared" si="17"/>
        <v>0</v>
      </c>
      <c r="F23" s="39"/>
      <c r="G23" s="45"/>
      <c r="H23" s="39"/>
      <c r="I23" s="39"/>
      <c r="J23" s="39"/>
      <c r="K23" s="45"/>
      <c r="L23" s="39">
        <v>1.8069999999999999</v>
      </c>
      <c r="M23" s="39"/>
      <c r="N23" s="39"/>
      <c r="O23" s="39"/>
      <c r="P23" s="39"/>
      <c r="Q23" s="43"/>
      <c r="R23" s="39"/>
      <c r="S23" s="39"/>
      <c r="T23" s="40">
        <f t="shared" si="11"/>
        <v>0</v>
      </c>
      <c r="U23" s="39">
        <f t="shared" ref="U23:U76" si="18">D23-E23</f>
        <v>1.8069999999999999</v>
      </c>
      <c r="V23" s="70">
        <f t="shared" ref="V23:V61" si="19">U23/D23*100</f>
        <v>100</v>
      </c>
      <c r="W23" s="39"/>
      <c r="X23" s="39"/>
      <c r="Y23" s="44"/>
    </row>
    <row r="24" spans="1:25" ht="30.6">
      <c r="A24" s="38" t="s">
        <v>178</v>
      </c>
      <c r="B24" s="30" t="s">
        <v>189</v>
      </c>
      <c r="C24" s="45"/>
      <c r="D24" s="45">
        <f t="shared" ref="D24:D27" si="20">F24+H24+J24+L24</f>
        <v>0.47899999999999998</v>
      </c>
      <c r="E24" s="45">
        <f t="shared" si="17"/>
        <v>0</v>
      </c>
      <c r="F24" s="39"/>
      <c r="G24" s="45"/>
      <c r="H24" s="39"/>
      <c r="I24" s="39"/>
      <c r="J24" s="39"/>
      <c r="K24" s="45"/>
      <c r="L24" s="39">
        <v>0.47899999999999998</v>
      </c>
      <c r="M24" s="39"/>
      <c r="N24" s="39"/>
      <c r="O24" s="39"/>
      <c r="P24" s="39"/>
      <c r="Q24" s="43"/>
      <c r="R24" s="39"/>
      <c r="S24" s="39"/>
      <c r="T24" s="40">
        <f t="shared" si="11"/>
        <v>0</v>
      </c>
      <c r="U24" s="39">
        <f t="shared" si="18"/>
        <v>0.47899999999999998</v>
      </c>
      <c r="V24" s="70">
        <f t="shared" si="19"/>
        <v>100</v>
      </c>
      <c r="W24" s="39"/>
      <c r="X24" s="39"/>
      <c r="Y24" s="44"/>
    </row>
    <row r="25" spans="1:25" ht="51">
      <c r="A25" s="38" t="s">
        <v>179</v>
      </c>
      <c r="B25" s="30" t="s">
        <v>190</v>
      </c>
      <c r="C25" s="45"/>
      <c r="D25" s="45">
        <f t="shared" si="20"/>
        <v>0.30099999999999999</v>
      </c>
      <c r="E25" s="45">
        <f t="shared" si="17"/>
        <v>0</v>
      </c>
      <c r="F25" s="39"/>
      <c r="G25" s="45"/>
      <c r="H25" s="39"/>
      <c r="I25" s="39"/>
      <c r="J25" s="39"/>
      <c r="K25" s="45"/>
      <c r="L25" s="39">
        <v>0.30099999999999999</v>
      </c>
      <c r="M25" s="39"/>
      <c r="N25" s="39"/>
      <c r="O25" s="39"/>
      <c r="P25" s="39"/>
      <c r="Q25" s="43"/>
      <c r="R25" s="39"/>
      <c r="S25" s="39"/>
      <c r="T25" s="40">
        <f t="shared" si="11"/>
        <v>0</v>
      </c>
      <c r="U25" s="39">
        <f t="shared" si="18"/>
        <v>0.30099999999999999</v>
      </c>
      <c r="V25" s="70">
        <f t="shared" si="19"/>
        <v>100</v>
      </c>
      <c r="W25" s="39"/>
      <c r="X25" s="39"/>
      <c r="Y25" s="44"/>
    </row>
    <row r="26" spans="1:25" ht="51">
      <c r="A26" s="38" t="s">
        <v>185</v>
      </c>
      <c r="B26" s="30" t="s">
        <v>191</v>
      </c>
      <c r="C26" s="45"/>
      <c r="D26" s="45">
        <f t="shared" si="20"/>
        <v>0.30299999999999999</v>
      </c>
      <c r="E26" s="45">
        <f t="shared" si="17"/>
        <v>0</v>
      </c>
      <c r="F26" s="39"/>
      <c r="G26" s="45"/>
      <c r="H26" s="39"/>
      <c r="I26" s="39"/>
      <c r="J26" s="39"/>
      <c r="K26" s="45"/>
      <c r="L26" s="39">
        <v>0.30299999999999999</v>
      </c>
      <c r="M26" s="39"/>
      <c r="N26" s="39"/>
      <c r="O26" s="39"/>
      <c r="P26" s="39"/>
      <c r="Q26" s="43"/>
      <c r="R26" s="39"/>
      <c r="S26" s="39"/>
      <c r="T26" s="40">
        <f t="shared" si="11"/>
        <v>0</v>
      </c>
      <c r="U26" s="39">
        <f t="shared" si="18"/>
        <v>0.30299999999999999</v>
      </c>
      <c r="V26" s="70">
        <f t="shared" si="19"/>
        <v>100</v>
      </c>
      <c r="W26" s="39"/>
      <c r="X26" s="39"/>
      <c r="Y26" s="44"/>
    </row>
    <row r="27" spans="1:25" ht="40.799999999999997">
      <c r="A27" s="38" t="s">
        <v>205</v>
      </c>
      <c r="B27" s="30" t="s">
        <v>192</v>
      </c>
      <c r="C27" s="45"/>
      <c r="D27" s="45">
        <f t="shared" si="20"/>
        <v>1.8</v>
      </c>
      <c r="E27" s="45">
        <f t="shared" si="17"/>
        <v>0</v>
      </c>
      <c r="F27" s="39"/>
      <c r="G27" s="45"/>
      <c r="H27" s="39"/>
      <c r="I27" s="39"/>
      <c r="J27" s="39"/>
      <c r="K27" s="45"/>
      <c r="L27" s="39">
        <v>1.8</v>
      </c>
      <c r="M27" s="39"/>
      <c r="N27" s="39"/>
      <c r="O27" s="39"/>
      <c r="P27" s="39"/>
      <c r="Q27" s="43"/>
      <c r="R27" s="39"/>
      <c r="S27" s="39"/>
      <c r="T27" s="40">
        <f t="shared" si="11"/>
        <v>0</v>
      </c>
      <c r="U27" s="39">
        <f t="shared" si="18"/>
        <v>1.8</v>
      </c>
      <c r="V27" s="70">
        <f t="shared" si="19"/>
        <v>100</v>
      </c>
      <c r="W27" s="39"/>
      <c r="X27" s="39"/>
      <c r="Y27" s="44"/>
    </row>
    <row r="28" spans="1:25" ht="20.399999999999999">
      <c r="A28" s="37" t="s">
        <v>43</v>
      </c>
      <c r="B28" s="97" t="s">
        <v>28</v>
      </c>
      <c r="C28" s="40">
        <f>SUM(C29:C30)</f>
        <v>0</v>
      </c>
      <c r="D28" s="40">
        <f t="shared" ref="D28:T28" si="21">SUM(D29:D30)</f>
        <v>0</v>
      </c>
      <c r="E28" s="40">
        <f t="shared" si="21"/>
        <v>0</v>
      </c>
      <c r="F28" s="40">
        <f t="shared" si="21"/>
        <v>0</v>
      </c>
      <c r="G28" s="40">
        <f t="shared" si="21"/>
        <v>0</v>
      </c>
      <c r="H28" s="40">
        <f t="shared" si="21"/>
        <v>0</v>
      </c>
      <c r="I28" s="40">
        <f t="shared" si="21"/>
        <v>0</v>
      </c>
      <c r="J28" s="40">
        <f t="shared" si="21"/>
        <v>0</v>
      </c>
      <c r="K28" s="40">
        <f t="shared" si="21"/>
        <v>0</v>
      </c>
      <c r="L28" s="40">
        <f t="shared" si="21"/>
        <v>0</v>
      </c>
      <c r="M28" s="40">
        <f t="shared" si="21"/>
        <v>0</v>
      </c>
      <c r="N28" s="40">
        <f t="shared" si="21"/>
        <v>0</v>
      </c>
      <c r="O28" s="40">
        <f t="shared" si="21"/>
        <v>0</v>
      </c>
      <c r="P28" s="40">
        <f t="shared" si="21"/>
        <v>0</v>
      </c>
      <c r="Q28" s="40">
        <f t="shared" si="21"/>
        <v>0</v>
      </c>
      <c r="R28" s="40">
        <f t="shared" si="21"/>
        <v>0</v>
      </c>
      <c r="S28" s="40">
        <f t="shared" si="21"/>
        <v>0</v>
      </c>
      <c r="T28" s="40">
        <f t="shared" si="21"/>
        <v>0</v>
      </c>
      <c r="U28" s="39">
        <f t="shared" ref="U28:U30" si="22">D28-E28</f>
        <v>0</v>
      </c>
      <c r="V28" s="70"/>
      <c r="W28" s="40"/>
      <c r="X28" s="40"/>
      <c r="Y28" s="68"/>
    </row>
    <row r="29" spans="1:25">
      <c r="A29" s="38" t="s">
        <v>23</v>
      </c>
      <c r="B29" s="30" t="s">
        <v>24</v>
      </c>
      <c r="C29" s="45"/>
      <c r="D29" s="39"/>
      <c r="E29" s="45">
        <f t="shared" si="17"/>
        <v>0</v>
      </c>
      <c r="F29" s="39"/>
      <c r="G29" s="45"/>
      <c r="H29" s="39"/>
      <c r="I29" s="39"/>
      <c r="J29" s="39"/>
      <c r="K29" s="45"/>
      <c r="L29" s="39"/>
      <c r="M29" s="39"/>
      <c r="N29" s="39"/>
      <c r="O29" s="39"/>
      <c r="P29" s="39"/>
      <c r="Q29" s="43"/>
      <c r="R29" s="39"/>
      <c r="S29" s="39"/>
      <c r="T29" s="40">
        <f t="shared" si="11"/>
        <v>0</v>
      </c>
      <c r="U29" s="39">
        <f t="shared" si="22"/>
        <v>0</v>
      </c>
      <c r="V29" s="70"/>
      <c r="W29" s="39"/>
      <c r="X29" s="39"/>
      <c r="Y29" s="44"/>
    </row>
    <row r="30" spans="1:25">
      <c r="A30" s="38" t="s">
        <v>25</v>
      </c>
      <c r="B30" s="30" t="s">
        <v>26</v>
      </c>
      <c r="C30" s="45"/>
      <c r="D30" s="39"/>
      <c r="E30" s="45">
        <f t="shared" si="17"/>
        <v>0</v>
      </c>
      <c r="F30" s="39"/>
      <c r="G30" s="45"/>
      <c r="H30" s="39"/>
      <c r="I30" s="39"/>
      <c r="J30" s="39"/>
      <c r="K30" s="45"/>
      <c r="L30" s="39"/>
      <c r="M30" s="39"/>
      <c r="N30" s="39"/>
      <c r="O30" s="39"/>
      <c r="P30" s="39"/>
      <c r="Q30" s="43"/>
      <c r="R30" s="39"/>
      <c r="S30" s="39"/>
      <c r="T30" s="40">
        <f t="shared" si="11"/>
        <v>0</v>
      </c>
      <c r="U30" s="39">
        <f t="shared" si="22"/>
        <v>0</v>
      </c>
      <c r="V30" s="70"/>
      <c r="W30" s="39"/>
      <c r="X30" s="39"/>
      <c r="Y30" s="44"/>
    </row>
    <row r="31" spans="1:25" s="51" customFormat="1" ht="40.799999999999997">
      <c r="A31" s="37" t="s">
        <v>44</v>
      </c>
      <c r="B31" s="97" t="s">
        <v>29</v>
      </c>
      <c r="C31" s="40">
        <f>SUM(C32:C33)</f>
        <v>0</v>
      </c>
      <c r="D31" s="40">
        <f t="shared" ref="D31:U31" si="23">SUM(D32:D33)</f>
        <v>0</v>
      </c>
      <c r="E31" s="40">
        <f t="shared" si="23"/>
        <v>0</v>
      </c>
      <c r="F31" s="40">
        <f t="shared" si="23"/>
        <v>0</v>
      </c>
      <c r="G31" s="40">
        <f t="shared" si="23"/>
        <v>0</v>
      </c>
      <c r="H31" s="40">
        <f t="shared" si="23"/>
        <v>0</v>
      </c>
      <c r="I31" s="40">
        <f t="shared" si="23"/>
        <v>0</v>
      </c>
      <c r="J31" s="40">
        <f t="shared" si="23"/>
        <v>0</v>
      </c>
      <c r="K31" s="40">
        <f t="shared" si="23"/>
        <v>0</v>
      </c>
      <c r="L31" s="40">
        <f t="shared" si="23"/>
        <v>0</v>
      </c>
      <c r="M31" s="40">
        <f t="shared" si="23"/>
        <v>0</v>
      </c>
      <c r="N31" s="40">
        <f t="shared" si="23"/>
        <v>0</v>
      </c>
      <c r="O31" s="40">
        <f t="shared" si="23"/>
        <v>0</v>
      </c>
      <c r="P31" s="40">
        <f t="shared" si="23"/>
        <v>0</v>
      </c>
      <c r="Q31" s="40">
        <f t="shared" si="23"/>
        <v>0</v>
      </c>
      <c r="R31" s="40">
        <f t="shared" si="23"/>
        <v>0</v>
      </c>
      <c r="S31" s="40">
        <f t="shared" si="23"/>
        <v>0</v>
      </c>
      <c r="T31" s="40">
        <f t="shared" si="23"/>
        <v>0</v>
      </c>
      <c r="U31" s="40">
        <f t="shared" si="23"/>
        <v>0</v>
      </c>
      <c r="V31" s="40">
        <f t="shared" ref="V31" si="24">SUM(V32:V33)</f>
        <v>0</v>
      </c>
      <c r="W31" s="40"/>
      <c r="X31" s="40"/>
      <c r="Y31" s="68"/>
    </row>
    <row r="32" spans="1:25">
      <c r="A32" s="38" t="s">
        <v>23</v>
      </c>
      <c r="B32" s="30" t="s">
        <v>24</v>
      </c>
      <c r="C32" s="45"/>
      <c r="D32" s="39"/>
      <c r="E32" s="45">
        <f t="shared" si="17"/>
        <v>0</v>
      </c>
      <c r="F32" s="39"/>
      <c r="G32" s="45"/>
      <c r="H32" s="39"/>
      <c r="I32" s="39"/>
      <c r="J32" s="39"/>
      <c r="K32" s="45"/>
      <c r="L32" s="39"/>
      <c r="M32" s="39"/>
      <c r="N32" s="39"/>
      <c r="O32" s="39"/>
      <c r="P32" s="43"/>
      <c r="Q32" s="43"/>
      <c r="R32" s="39"/>
      <c r="S32" s="39"/>
      <c r="T32" s="40">
        <f t="shared" si="11"/>
        <v>0</v>
      </c>
      <c r="U32" s="39">
        <f t="shared" si="18"/>
        <v>0</v>
      </c>
      <c r="V32" s="70"/>
      <c r="W32" s="39"/>
      <c r="X32" s="39"/>
      <c r="Y32" s="44"/>
    </row>
    <row r="33" spans="1:25">
      <c r="A33" s="38" t="s">
        <v>25</v>
      </c>
      <c r="B33" s="30" t="s">
        <v>26</v>
      </c>
      <c r="C33" s="45"/>
      <c r="D33" s="39"/>
      <c r="E33" s="45">
        <f t="shared" si="17"/>
        <v>0</v>
      </c>
      <c r="F33" s="39"/>
      <c r="G33" s="45"/>
      <c r="H33" s="39"/>
      <c r="I33" s="39"/>
      <c r="J33" s="39"/>
      <c r="K33" s="45"/>
      <c r="L33" s="39"/>
      <c r="M33" s="39"/>
      <c r="N33" s="39"/>
      <c r="O33" s="39"/>
      <c r="P33" s="43"/>
      <c r="Q33" s="43"/>
      <c r="R33" s="39"/>
      <c r="S33" s="39"/>
      <c r="T33" s="40">
        <f t="shared" si="11"/>
        <v>0</v>
      </c>
      <c r="U33" s="39">
        <f t="shared" si="18"/>
        <v>0</v>
      </c>
      <c r="V33" s="70"/>
      <c r="W33" s="39"/>
      <c r="X33" s="39"/>
      <c r="Y33" s="44"/>
    </row>
    <row r="34" spans="1:25" s="51" customFormat="1">
      <c r="A34" s="123" t="s">
        <v>194</v>
      </c>
      <c r="B34" s="124" t="s">
        <v>193</v>
      </c>
      <c r="C34" s="126">
        <v>0</v>
      </c>
      <c r="D34" s="125">
        <f t="shared" ref="D34:S34" si="25">SUM(D35:D40)</f>
        <v>11.257999999999999</v>
      </c>
      <c r="E34" s="125">
        <f t="shared" si="25"/>
        <v>0</v>
      </c>
      <c r="F34" s="125">
        <f t="shared" si="25"/>
        <v>0</v>
      </c>
      <c r="G34" s="126">
        <f t="shared" si="25"/>
        <v>0</v>
      </c>
      <c r="H34" s="125">
        <f t="shared" si="25"/>
        <v>0</v>
      </c>
      <c r="I34" s="125">
        <f t="shared" si="25"/>
        <v>0</v>
      </c>
      <c r="J34" s="125">
        <f t="shared" si="25"/>
        <v>0</v>
      </c>
      <c r="K34" s="126">
        <f t="shared" si="25"/>
        <v>0</v>
      </c>
      <c r="L34" s="125">
        <f t="shared" si="25"/>
        <v>11.257999999999999</v>
      </c>
      <c r="M34" s="125">
        <f t="shared" si="25"/>
        <v>0</v>
      </c>
      <c r="N34" s="125">
        <f t="shared" si="25"/>
        <v>0</v>
      </c>
      <c r="O34" s="125">
        <f t="shared" ref="O34" si="26">SUM(O35:O40)</f>
        <v>0</v>
      </c>
      <c r="P34" s="122">
        <f t="shared" ref="P34" si="27">SUM(P35:P40)</f>
        <v>0</v>
      </c>
      <c r="Q34" s="122">
        <f t="shared" si="25"/>
        <v>0</v>
      </c>
      <c r="R34" s="125">
        <f t="shared" si="25"/>
        <v>0.13300000000000001</v>
      </c>
      <c r="S34" s="125">
        <f t="shared" si="25"/>
        <v>0.13300000000000001</v>
      </c>
      <c r="T34" s="125">
        <f t="shared" si="11"/>
        <v>0</v>
      </c>
      <c r="U34" s="125">
        <f>D34-E34</f>
        <v>11.257999999999999</v>
      </c>
      <c r="V34" s="417">
        <f t="shared" si="19"/>
        <v>100</v>
      </c>
      <c r="W34" s="125"/>
      <c r="X34" s="125"/>
      <c r="Y34" s="120"/>
    </row>
    <row r="35" spans="1:25" ht="20.399999999999999">
      <c r="A35" s="38" t="s">
        <v>23</v>
      </c>
      <c r="B35" s="30" t="s">
        <v>195</v>
      </c>
      <c r="C35" s="45"/>
      <c r="D35" s="45">
        <f t="shared" ref="D35:D38" si="28">F35+H35+J35+L35</f>
        <v>2.589</v>
      </c>
      <c r="E35" s="45">
        <f t="shared" si="17"/>
        <v>0</v>
      </c>
      <c r="F35" s="39"/>
      <c r="G35" s="45"/>
      <c r="H35" s="39"/>
      <c r="I35" s="39"/>
      <c r="J35" s="39"/>
      <c r="K35" s="45"/>
      <c r="L35" s="39">
        <v>2.589</v>
      </c>
      <c r="M35" s="39"/>
      <c r="N35" s="39"/>
      <c r="O35" s="39"/>
      <c r="P35" s="39"/>
      <c r="Q35" s="43"/>
      <c r="R35" s="39"/>
      <c r="S35" s="39"/>
      <c r="T35" s="40">
        <f t="shared" si="11"/>
        <v>0</v>
      </c>
      <c r="U35" s="39">
        <f t="shared" si="18"/>
        <v>2.589</v>
      </c>
      <c r="V35" s="70">
        <f t="shared" si="19"/>
        <v>100</v>
      </c>
      <c r="W35" s="39"/>
      <c r="X35" s="39"/>
      <c r="Y35" s="44"/>
    </row>
    <row r="36" spans="1:25" ht="20.399999999999999">
      <c r="A36" s="38" t="s">
        <v>25</v>
      </c>
      <c r="B36" s="30" t="s">
        <v>196</v>
      </c>
      <c r="C36" s="45"/>
      <c r="D36" s="45">
        <f t="shared" si="28"/>
        <v>5.6000000000000001E-2</v>
      </c>
      <c r="E36" s="45">
        <f t="shared" si="17"/>
        <v>0</v>
      </c>
      <c r="F36" s="39"/>
      <c r="G36" s="45"/>
      <c r="H36" s="39"/>
      <c r="I36" s="39"/>
      <c r="J36" s="39"/>
      <c r="K36" s="45"/>
      <c r="L36" s="39">
        <v>5.6000000000000001E-2</v>
      </c>
      <c r="M36" s="39"/>
      <c r="N36" s="39"/>
      <c r="O36" s="39"/>
      <c r="P36" s="39"/>
      <c r="Q36" s="43"/>
      <c r="R36" s="39"/>
      <c r="S36" s="39"/>
      <c r="T36" s="40">
        <f t="shared" si="11"/>
        <v>0</v>
      </c>
      <c r="U36" s="39">
        <f t="shared" si="18"/>
        <v>5.6000000000000001E-2</v>
      </c>
      <c r="V36" s="70">
        <f t="shared" si="19"/>
        <v>100</v>
      </c>
      <c r="W36" s="39"/>
      <c r="X36" s="39"/>
      <c r="Y36" s="44"/>
    </row>
    <row r="37" spans="1:25" ht="20.399999999999999">
      <c r="A37" s="38" t="s">
        <v>200</v>
      </c>
      <c r="B37" s="30" t="s">
        <v>197</v>
      </c>
      <c r="C37" s="45"/>
      <c r="D37" s="45">
        <f t="shared" si="28"/>
        <v>1.7110000000000001</v>
      </c>
      <c r="E37" s="45">
        <f t="shared" si="17"/>
        <v>0</v>
      </c>
      <c r="F37" s="39"/>
      <c r="G37" s="45"/>
      <c r="H37" s="39"/>
      <c r="I37" s="39"/>
      <c r="J37" s="39"/>
      <c r="K37" s="45"/>
      <c r="L37" s="39">
        <v>1.7110000000000001</v>
      </c>
      <c r="M37" s="39"/>
      <c r="N37" s="39"/>
      <c r="O37" s="39"/>
      <c r="P37" s="39"/>
      <c r="Q37" s="43"/>
      <c r="R37" s="39"/>
      <c r="S37" s="39"/>
      <c r="T37" s="40">
        <f t="shared" si="11"/>
        <v>0</v>
      </c>
      <c r="U37" s="39">
        <f t="shared" si="18"/>
        <v>1.7110000000000001</v>
      </c>
      <c r="V37" s="70">
        <f t="shared" si="19"/>
        <v>100</v>
      </c>
      <c r="W37" s="39"/>
      <c r="X37" s="39"/>
      <c r="Y37" s="44"/>
    </row>
    <row r="38" spans="1:25" ht="20.399999999999999">
      <c r="A38" s="38" t="s">
        <v>201</v>
      </c>
      <c r="B38" s="30" t="s">
        <v>198</v>
      </c>
      <c r="C38" s="45"/>
      <c r="D38" s="45">
        <f t="shared" si="28"/>
        <v>4.1120000000000001</v>
      </c>
      <c r="E38" s="45">
        <f t="shared" si="17"/>
        <v>0</v>
      </c>
      <c r="F38" s="39"/>
      <c r="G38" s="45"/>
      <c r="H38" s="39"/>
      <c r="I38" s="39"/>
      <c r="J38" s="39"/>
      <c r="K38" s="45"/>
      <c r="L38" s="39">
        <v>4.1120000000000001</v>
      </c>
      <c r="M38" s="39"/>
      <c r="N38" s="39"/>
      <c r="O38" s="39"/>
      <c r="P38" s="39"/>
      <c r="Q38" s="43"/>
      <c r="R38" s="39"/>
      <c r="S38" s="39"/>
      <c r="T38" s="40">
        <f t="shared" si="11"/>
        <v>0</v>
      </c>
      <c r="U38" s="39">
        <f t="shared" si="18"/>
        <v>4.1120000000000001</v>
      </c>
      <c r="V38" s="70">
        <f t="shared" si="19"/>
        <v>100</v>
      </c>
      <c r="W38" s="39"/>
      <c r="X38" s="39"/>
      <c r="Y38" s="44"/>
    </row>
    <row r="39" spans="1:25" ht="20.399999999999999">
      <c r="A39" s="38" t="s">
        <v>202</v>
      </c>
      <c r="B39" s="30" t="s">
        <v>199</v>
      </c>
      <c r="C39" s="45"/>
      <c r="D39" s="45"/>
      <c r="E39" s="45">
        <f t="shared" si="17"/>
        <v>0</v>
      </c>
      <c r="F39" s="39"/>
      <c r="G39" s="45"/>
      <c r="H39" s="39"/>
      <c r="I39" s="39"/>
      <c r="J39" s="39"/>
      <c r="K39" s="63"/>
      <c r="L39" s="48"/>
      <c r="M39" s="39"/>
      <c r="N39" s="39"/>
      <c r="O39" s="39"/>
      <c r="P39" s="39"/>
      <c r="Q39" s="47"/>
      <c r="R39" s="48">
        <v>0.13300000000000001</v>
      </c>
      <c r="S39" s="48">
        <v>0.13300000000000001</v>
      </c>
      <c r="T39" s="40">
        <f t="shared" si="11"/>
        <v>0</v>
      </c>
      <c r="U39" s="39">
        <f t="shared" si="18"/>
        <v>0</v>
      </c>
      <c r="V39" s="70"/>
      <c r="W39" s="39"/>
      <c r="X39" s="39"/>
      <c r="Y39" s="44"/>
    </row>
    <row r="40" spans="1:25" ht="51">
      <c r="A40" s="38" t="s">
        <v>203</v>
      </c>
      <c r="B40" s="30" t="s">
        <v>211</v>
      </c>
      <c r="C40" s="45"/>
      <c r="D40" s="45">
        <f>F40+H40+J40+L40</f>
        <v>2.79</v>
      </c>
      <c r="E40" s="45">
        <f t="shared" si="17"/>
        <v>0</v>
      </c>
      <c r="F40" s="39"/>
      <c r="G40" s="45"/>
      <c r="H40" s="39"/>
      <c r="I40" s="39"/>
      <c r="J40" s="39"/>
      <c r="K40" s="45"/>
      <c r="L40" s="39">
        <v>2.79</v>
      </c>
      <c r="M40" s="39"/>
      <c r="N40" s="39"/>
      <c r="O40" s="39"/>
      <c r="P40" s="39"/>
      <c r="Q40" s="43"/>
      <c r="R40" s="39"/>
      <c r="S40" s="39"/>
      <c r="T40" s="40">
        <f t="shared" si="11"/>
        <v>0</v>
      </c>
      <c r="U40" s="39">
        <f t="shared" si="18"/>
        <v>2.79</v>
      </c>
      <c r="V40" s="70">
        <f t="shared" si="19"/>
        <v>100</v>
      </c>
      <c r="W40" s="39"/>
      <c r="X40" s="39"/>
      <c r="Y40" s="44"/>
    </row>
    <row r="41" spans="1:25" s="51" customFormat="1">
      <c r="A41" s="123" t="s">
        <v>25</v>
      </c>
      <c r="B41" s="124" t="s">
        <v>30</v>
      </c>
      <c r="C41" s="125">
        <f t="shared" ref="C41:T41" si="29">C42+C44</f>
        <v>1785.3633381699992</v>
      </c>
      <c r="D41" s="125">
        <f t="shared" si="29"/>
        <v>3564.9019999999991</v>
      </c>
      <c r="E41" s="125">
        <f t="shared" si="29"/>
        <v>53.610421950000003</v>
      </c>
      <c r="F41" s="125">
        <f t="shared" si="29"/>
        <v>889.3159999999998</v>
      </c>
      <c r="G41" s="125">
        <f t="shared" si="29"/>
        <v>40.682530069999999</v>
      </c>
      <c r="H41" s="125">
        <f t="shared" si="29"/>
        <v>889.3159999999998</v>
      </c>
      <c r="I41" s="125">
        <f t="shared" si="29"/>
        <v>3.8689999999999998</v>
      </c>
      <c r="J41" s="125">
        <f t="shared" si="29"/>
        <v>889.3159999999998</v>
      </c>
      <c r="K41" s="125">
        <f t="shared" si="29"/>
        <v>9.0588918799999973</v>
      </c>
      <c r="L41" s="125">
        <f t="shared" si="29"/>
        <v>896.95399999999984</v>
      </c>
      <c r="M41" s="125">
        <f t="shared" si="29"/>
        <v>0</v>
      </c>
      <c r="N41" s="125">
        <f t="shared" si="29"/>
        <v>173.13029644000005</v>
      </c>
      <c r="O41" s="125">
        <f t="shared" si="29"/>
        <v>4.3908905499999999</v>
      </c>
      <c r="P41" s="125">
        <f t="shared" si="29"/>
        <v>6.2730670100000001</v>
      </c>
      <c r="Q41" s="125">
        <f t="shared" si="29"/>
        <v>162.46801000000005</v>
      </c>
      <c r="R41" s="125">
        <f t="shared" si="29"/>
        <v>0.29099999999999998</v>
      </c>
      <c r="S41" s="125">
        <f t="shared" si="29"/>
        <v>0</v>
      </c>
      <c r="T41" s="125">
        <f t="shared" si="29"/>
        <v>1731.4059162199999</v>
      </c>
      <c r="U41" s="125">
        <f t="shared" si="18"/>
        <v>3511.2915780499993</v>
      </c>
      <c r="V41" s="417">
        <f t="shared" si="19"/>
        <v>98.496160008045109</v>
      </c>
      <c r="W41" s="125"/>
      <c r="X41" s="125"/>
      <c r="Y41" s="120"/>
    </row>
    <row r="42" spans="1:25" s="51" customFormat="1" ht="20.399999999999999">
      <c r="A42" s="123" t="s">
        <v>45</v>
      </c>
      <c r="B42" s="124" t="s">
        <v>22</v>
      </c>
      <c r="C42" s="126">
        <v>0</v>
      </c>
      <c r="D42" s="125">
        <f t="shared" ref="D42:S42" si="30">SUM(D43:D43)</f>
        <v>1.738</v>
      </c>
      <c r="E42" s="126">
        <f t="shared" si="17"/>
        <v>0</v>
      </c>
      <c r="F42" s="125">
        <f t="shared" si="30"/>
        <v>0</v>
      </c>
      <c r="G42" s="126">
        <f t="shared" si="30"/>
        <v>0</v>
      </c>
      <c r="H42" s="125">
        <f t="shared" si="30"/>
        <v>0</v>
      </c>
      <c r="I42" s="125">
        <f t="shared" si="30"/>
        <v>0</v>
      </c>
      <c r="J42" s="125">
        <f t="shared" si="30"/>
        <v>0</v>
      </c>
      <c r="K42" s="126">
        <f t="shared" si="30"/>
        <v>0</v>
      </c>
      <c r="L42" s="125">
        <f t="shared" si="30"/>
        <v>1.738</v>
      </c>
      <c r="M42" s="125">
        <f t="shared" si="30"/>
        <v>0</v>
      </c>
      <c r="N42" s="125">
        <f t="shared" si="30"/>
        <v>0</v>
      </c>
      <c r="O42" s="125">
        <f t="shared" si="30"/>
        <v>0</v>
      </c>
      <c r="P42" s="122">
        <f t="shared" si="30"/>
        <v>0</v>
      </c>
      <c r="Q42" s="122">
        <f t="shared" si="30"/>
        <v>0</v>
      </c>
      <c r="R42" s="125">
        <f t="shared" si="30"/>
        <v>0</v>
      </c>
      <c r="S42" s="125">
        <f t="shared" si="30"/>
        <v>0</v>
      </c>
      <c r="T42" s="125">
        <f t="shared" si="11"/>
        <v>0</v>
      </c>
      <c r="U42" s="125">
        <f t="shared" si="18"/>
        <v>1.738</v>
      </c>
      <c r="V42" s="417">
        <f t="shared" si="19"/>
        <v>100</v>
      </c>
      <c r="W42" s="125"/>
      <c r="X42" s="125"/>
      <c r="Y42" s="120"/>
    </row>
    <row r="43" spans="1:25" ht="20.399999999999999">
      <c r="A43" s="38" t="s">
        <v>23</v>
      </c>
      <c r="B43" s="30" t="s">
        <v>276</v>
      </c>
      <c r="C43" s="45"/>
      <c r="D43" s="45">
        <f>F43+H43+J43+L43</f>
        <v>1.738</v>
      </c>
      <c r="E43" s="45">
        <f t="shared" si="17"/>
        <v>0</v>
      </c>
      <c r="F43" s="39"/>
      <c r="G43" s="45"/>
      <c r="H43" s="39"/>
      <c r="I43" s="39"/>
      <c r="J43" s="39"/>
      <c r="K43" s="45"/>
      <c r="L43" s="39">
        <v>1.738</v>
      </c>
      <c r="M43" s="39"/>
      <c r="N43" s="39"/>
      <c r="O43" s="39"/>
      <c r="P43" s="43"/>
      <c r="Q43" s="43"/>
      <c r="R43" s="39"/>
      <c r="S43" s="39"/>
      <c r="T43" s="40">
        <f t="shared" si="11"/>
        <v>0</v>
      </c>
      <c r="U43" s="39">
        <f t="shared" si="18"/>
        <v>1.738</v>
      </c>
      <c r="V43" s="70">
        <f t="shared" si="19"/>
        <v>100</v>
      </c>
      <c r="W43" s="39"/>
      <c r="X43" s="39"/>
      <c r="Y43" s="44"/>
    </row>
    <row r="44" spans="1:25" s="51" customFormat="1">
      <c r="A44" s="123" t="s">
        <v>46</v>
      </c>
      <c r="B44" s="124" t="s">
        <v>31</v>
      </c>
      <c r="C44" s="122">
        <f t="shared" ref="C44:V44" si="31">SUM(C45:C120)</f>
        <v>1785.3633381699992</v>
      </c>
      <c r="D44" s="122">
        <f t="shared" si="31"/>
        <v>3563.1639999999993</v>
      </c>
      <c r="E44" s="122">
        <f t="shared" si="31"/>
        <v>53.610421950000003</v>
      </c>
      <c r="F44" s="122">
        <f t="shared" si="31"/>
        <v>889.3159999999998</v>
      </c>
      <c r="G44" s="122">
        <f t="shared" si="31"/>
        <v>40.682530069999999</v>
      </c>
      <c r="H44" s="122">
        <f t="shared" si="31"/>
        <v>889.3159999999998</v>
      </c>
      <c r="I44" s="122">
        <f t="shared" si="31"/>
        <v>3.8689999999999998</v>
      </c>
      <c r="J44" s="122">
        <f t="shared" si="31"/>
        <v>889.3159999999998</v>
      </c>
      <c r="K44" s="122">
        <f t="shared" si="31"/>
        <v>9.0588918799999973</v>
      </c>
      <c r="L44" s="122">
        <f t="shared" si="31"/>
        <v>895.21599999999978</v>
      </c>
      <c r="M44" s="122">
        <f t="shared" si="31"/>
        <v>0</v>
      </c>
      <c r="N44" s="122">
        <f t="shared" si="31"/>
        <v>173.13029644000005</v>
      </c>
      <c r="O44" s="122">
        <f t="shared" si="31"/>
        <v>4.3908905499999999</v>
      </c>
      <c r="P44" s="122">
        <f t="shared" si="31"/>
        <v>6.2730670100000001</v>
      </c>
      <c r="Q44" s="122">
        <f t="shared" si="31"/>
        <v>162.46801000000005</v>
      </c>
      <c r="R44" s="122">
        <f t="shared" si="31"/>
        <v>0.29099999999999998</v>
      </c>
      <c r="S44" s="122">
        <f t="shared" si="31"/>
        <v>0</v>
      </c>
      <c r="T44" s="122">
        <f t="shared" si="31"/>
        <v>1731.4059162199999</v>
      </c>
      <c r="U44" s="122">
        <f t="shared" si="31"/>
        <v>3509.553578049999</v>
      </c>
      <c r="V44" s="122">
        <f t="shared" si="31"/>
        <v>784.4201800909068</v>
      </c>
      <c r="W44" s="122"/>
      <c r="X44" s="122"/>
      <c r="Y44" s="122"/>
    </row>
    <row r="45" spans="1:25" ht="20.399999999999999">
      <c r="A45" s="38" t="s">
        <v>23</v>
      </c>
      <c r="B45" s="30" t="s">
        <v>206</v>
      </c>
      <c r="C45" s="45">
        <v>185.04171650000001</v>
      </c>
      <c r="D45" s="45">
        <f>F45+H45+J45+L45</f>
        <v>740.16800000000001</v>
      </c>
      <c r="E45" s="45">
        <f t="shared" si="17"/>
        <v>1.47373384</v>
      </c>
      <c r="F45" s="39">
        <v>185.042</v>
      </c>
      <c r="G45" s="45">
        <v>0.61473383999999998</v>
      </c>
      <c r="H45" s="39">
        <v>185.042</v>
      </c>
      <c r="I45" s="39">
        <v>0.53800000000000003</v>
      </c>
      <c r="J45" s="39">
        <v>185.042</v>
      </c>
      <c r="K45" s="64">
        <v>0.32100000000000001</v>
      </c>
      <c r="L45" s="39">
        <v>185.042</v>
      </c>
      <c r="M45" s="39"/>
      <c r="N45" s="39">
        <f t="shared" ref="N45:N76" si="32">O45+P45+Q45</f>
        <v>0.93613383999999999</v>
      </c>
      <c r="O45" s="39">
        <v>0.61473383999999998</v>
      </c>
      <c r="P45" s="39"/>
      <c r="Q45" s="43">
        <v>0.32140000000000002</v>
      </c>
      <c r="R45" s="39"/>
      <c r="S45" s="39"/>
      <c r="T45" s="40">
        <f t="shared" ref="T45:T76" si="33">C45-E45</f>
        <v>183.56798266000001</v>
      </c>
      <c r="U45" s="39">
        <f t="shared" si="18"/>
        <v>738.69426615999998</v>
      </c>
      <c r="V45" s="70">
        <f t="shared" si="19"/>
        <v>99.800891981279932</v>
      </c>
      <c r="W45" s="39"/>
      <c r="X45" s="39"/>
      <c r="Y45" s="27" t="s">
        <v>287</v>
      </c>
    </row>
    <row r="46" spans="1:25">
      <c r="A46" s="38"/>
      <c r="B46" s="30" t="s">
        <v>32</v>
      </c>
      <c r="C46" s="45"/>
      <c r="D46" s="39"/>
      <c r="E46" s="45"/>
      <c r="F46" s="39"/>
      <c r="G46" s="45"/>
      <c r="H46" s="39"/>
      <c r="I46" s="39"/>
      <c r="J46" s="39"/>
      <c r="K46" s="45"/>
      <c r="L46" s="39"/>
      <c r="M46" s="39"/>
      <c r="N46" s="39"/>
      <c r="O46" s="39"/>
      <c r="P46" s="39"/>
      <c r="Q46" s="43"/>
      <c r="R46" s="39"/>
      <c r="S46" s="39"/>
      <c r="T46" s="40">
        <f t="shared" si="33"/>
        <v>0</v>
      </c>
      <c r="U46" s="39">
        <f t="shared" si="18"/>
        <v>0</v>
      </c>
      <c r="V46" s="70"/>
      <c r="W46" s="39"/>
      <c r="X46" s="39"/>
      <c r="Y46" s="44"/>
    </row>
    <row r="47" spans="1:25" ht="20.399999999999999">
      <c r="A47" s="38" t="s">
        <v>25</v>
      </c>
      <c r="B47" s="30" t="s">
        <v>207</v>
      </c>
      <c r="C47" s="45">
        <v>-18.174566899999945</v>
      </c>
      <c r="D47" s="45">
        <f>F47+H47+J47+L47</f>
        <v>881.23199999999997</v>
      </c>
      <c r="E47" s="45">
        <f t="shared" si="17"/>
        <v>1.399</v>
      </c>
      <c r="F47" s="39">
        <v>220.30799999999999</v>
      </c>
      <c r="G47" s="45">
        <v>0.57299999999999995</v>
      </c>
      <c r="H47" s="39">
        <v>220.30799999999999</v>
      </c>
      <c r="I47" s="39">
        <v>0.51600000000000001</v>
      </c>
      <c r="J47" s="39">
        <v>220.30799999999999</v>
      </c>
      <c r="K47" s="45">
        <v>0.31</v>
      </c>
      <c r="L47" s="39">
        <v>220.30799999999999</v>
      </c>
      <c r="M47" s="39"/>
      <c r="N47" s="39">
        <f t="shared" si="32"/>
        <v>0.88290820999999997</v>
      </c>
      <c r="O47" s="39">
        <v>0.57330820999999998</v>
      </c>
      <c r="P47" s="39"/>
      <c r="Q47" s="43">
        <v>0.30959999999999999</v>
      </c>
      <c r="R47" s="39"/>
      <c r="S47" s="39"/>
      <c r="T47" s="40">
        <f t="shared" si="33"/>
        <v>-19.573566899999946</v>
      </c>
      <c r="U47" s="39">
        <f t="shared" si="18"/>
        <v>879.83299999999997</v>
      </c>
      <c r="V47" s="70">
        <f t="shared" si="19"/>
        <v>99.841244984294718</v>
      </c>
      <c r="W47" s="39"/>
      <c r="X47" s="39"/>
      <c r="Y47" s="27" t="s">
        <v>287</v>
      </c>
    </row>
    <row r="48" spans="1:25">
      <c r="A48" s="38"/>
      <c r="B48" s="30" t="s">
        <v>32</v>
      </c>
      <c r="C48" s="45"/>
      <c r="D48" s="39"/>
      <c r="E48" s="45"/>
      <c r="F48" s="39"/>
      <c r="G48" s="45"/>
      <c r="H48" s="39"/>
      <c r="I48" s="39"/>
      <c r="J48" s="39"/>
      <c r="K48" s="45"/>
      <c r="L48" s="39"/>
      <c r="M48" s="39"/>
      <c r="N48" s="39"/>
      <c r="O48" s="39"/>
      <c r="P48" s="39"/>
      <c r="Q48" s="43"/>
      <c r="R48" s="39"/>
      <c r="S48" s="39"/>
      <c r="T48" s="40">
        <f t="shared" si="33"/>
        <v>0</v>
      </c>
      <c r="U48" s="39">
        <f t="shared" si="18"/>
        <v>0</v>
      </c>
      <c r="V48" s="70"/>
      <c r="W48" s="39"/>
      <c r="X48" s="39"/>
      <c r="Y48" s="44"/>
    </row>
    <row r="49" spans="1:25" ht="20.399999999999999">
      <c r="A49" s="38" t="s">
        <v>178</v>
      </c>
      <c r="B49" s="30" t="s">
        <v>208</v>
      </c>
      <c r="C49" s="45">
        <v>-29.503359000000046</v>
      </c>
      <c r="D49" s="45">
        <f>F49+H49+J49+L49</f>
        <v>1430.604</v>
      </c>
      <c r="E49" s="45">
        <f t="shared" si="17"/>
        <v>2.2326390900000002</v>
      </c>
      <c r="F49" s="39">
        <v>357.65100000000001</v>
      </c>
      <c r="G49" s="45">
        <v>0.93063909000000011</v>
      </c>
      <c r="H49" s="39">
        <v>357.65100000000001</v>
      </c>
      <c r="I49" s="39">
        <v>0.81499999999999995</v>
      </c>
      <c r="J49" s="39">
        <v>357.65100000000001</v>
      </c>
      <c r="K49" s="45">
        <v>0.48699999999999999</v>
      </c>
      <c r="L49" s="39">
        <v>357.65100000000001</v>
      </c>
      <c r="M49" s="39"/>
      <c r="N49" s="39">
        <f t="shared" si="32"/>
        <v>1.4169390900000001</v>
      </c>
      <c r="O49" s="39">
        <v>0.93063909000000011</v>
      </c>
      <c r="P49" s="39"/>
      <c r="Q49" s="55">
        <v>0.48630000000000001</v>
      </c>
      <c r="R49" s="39"/>
      <c r="S49" s="39"/>
      <c r="T49" s="40">
        <f t="shared" si="33"/>
        <v>-31.735998090000045</v>
      </c>
      <c r="U49" s="39">
        <f t="shared" si="18"/>
        <v>1428.37136091</v>
      </c>
      <c r="V49" s="70">
        <f t="shared" si="19"/>
        <v>99.843937309695761</v>
      </c>
      <c r="W49" s="39"/>
      <c r="X49" s="39"/>
      <c r="Y49" s="27" t="s">
        <v>287</v>
      </c>
    </row>
    <row r="50" spans="1:25">
      <c r="A50" s="38"/>
      <c r="B50" s="30" t="s">
        <v>32</v>
      </c>
      <c r="C50" s="45"/>
      <c r="D50" s="39"/>
      <c r="E50" s="45">
        <f t="shared" si="17"/>
        <v>0</v>
      </c>
      <c r="F50" s="39"/>
      <c r="G50" s="45"/>
      <c r="H50" s="39"/>
      <c r="I50" s="39"/>
      <c r="J50" s="39"/>
      <c r="K50" s="45"/>
      <c r="L50" s="39"/>
      <c r="M50" s="39"/>
      <c r="N50" s="39"/>
      <c r="O50" s="39"/>
      <c r="P50" s="39"/>
      <c r="Q50" s="43"/>
      <c r="R50" s="39"/>
      <c r="S50" s="39"/>
      <c r="T50" s="40">
        <f t="shared" si="33"/>
        <v>0</v>
      </c>
      <c r="U50" s="39">
        <f t="shared" si="18"/>
        <v>0</v>
      </c>
      <c r="V50" s="70"/>
      <c r="W50" s="39"/>
      <c r="X50" s="39"/>
      <c r="Y50" s="44"/>
    </row>
    <row r="51" spans="1:25" ht="38.4">
      <c r="A51" s="38" t="s">
        <v>179</v>
      </c>
      <c r="B51" s="98" t="s">
        <v>372</v>
      </c>
      <c r="C51" s="45">
        <v>813.46137699999986</v>
      </c>
      <c r="D51" s="45">
        <f>F51+H51+J51+L51</f>
        <v>413.81599999999997</v>
      </c>
      <c r="E51" s="45">
        <f t="shared" si="17"/>
        <v>1.9559999999999997</v>
      </c>
      <c r="F51" s="39">
        <v>103.45399999999999</v>
      </c>
      <c r="G51" s="45">
        <v>0.81499999999999995</v>
      </c>
      <c r="H51" s="39">
        <v>103.45399999999999</v>
      </c>
      <c r="I51" s="39">
        <v>0.71499999999999997</v>
      </c>
      <c r="J51" s="39">
        <v>103.45399999999999</v>
      </c>
      <c r="K51" s="45">
        <v>0.42599999999999999</v>
      </c>
      <c r="L51" s="39">
        <v>103.45399999999999</v>
      </c>
      <c r="M51" s="39"/>
      <c r="N51" s="39">
        <f t="shared" si="32"/>
        <v>1.2412366000000001</v>
      </c>
      <c r="O51" s="39">
        <v>0.8150366</v>
      </c>
      <c r="P51" s="39"/>
      <c r="Q51" s="43">
        <v>0.42620000000000002</v>
      </c>
      <c r="R51" s="39"/>
      <c r="S51" s="39"/>
      <c r="T51" s="40">
        <f t="shared" si="33"/>
        <v>811.50537699999984</v>
      </c>
      <c r="U51" s="39">
        <f t="shared" si="18"/>
        <v>411.85999999999996</v>
      </c>
      <c r="V51" s="70">
        <f t="shared" si="19"/>
        <v>99.527326154619445</v>
      </c>
      <c r="W51" s="39"/>
      <c r="X51" s="39"/>
      <c r="Y51" s="27" t="s">
        <v>287</v>
      </c>
    </row>
    <row r="52" spans="1:25" ht="15.6" customHeight="1">
      <c r="A52" s="38"/>
      <c r="B52" s="30" t="s">
        <v>32</v>
      </c>
      <c r="C52" s="45"/>
      <c r="D52" s="39"/>
      <c r="E52" s="45">
        <f t="shared" si="17"/>
        <v>0</v>
      </c>
      <c r="F52" s="39"/>
      <c r="G52" s="45"/>
      <c r="H52" s="39"/>
      <c r="I52" s="39"/>
      <c r="J52" s="39"/>
      <c r="K52" s="45"/>
      <c r="L52" s="39"/>
      <c r="M52" s="39"/>
      <c r="N52" s="39"/>
      <c r="O52" s="39"/>
      <c r="P52" s="39"/>
      <c r="Q52" s="43"/>
      <c r="R52" s="39"/>
      <c r="S52" s="39"/>
      <c r="T52" s="40">
        <f t="shared" si="33"/>
        <v>0</v>
      </c>
      <c r="U52" s="39">
        <f t="shared" si="18"/>
        <v>0</v>
      </c>
      <c r="V52" s="70"/>
      <c r="W52" s="39"/>
      <c r="X52" s="39"/>
      <c r="Y52" s="44"/>
    </row>
    <row r="53" spans="1:25" ht="48" customHeight="1">
      <c r="A53" s="38" t="s">
        <v>185</v>
      </c>
      <c r="B53" s="30" t="s">
        <v>209</v>
      </c>
      <c r="C53" s="45"/>
      <c r="D53" s="45">
        <f>F53+H53+J53+L53</f>
        <v>69.316000000000003</v>
      </c>
      <c r="E53" s="45">
        <f t="shared" si="17"/>
        <v>0</v>
      </c>
      <c r="F53" s="39">
        <v>17.329000000000001</v>
      </c>
      <c r="G53" s="45"/>
      <c r="H53" s="39">
        <v>17.329000000000001</v>
      </c>
      <c r="I53" s="39"/>
      <c r="J53" s="39">
        <v>17.329000000000001</v>
      </c>
      <c r="K53" s="45"/>
      <c r="L53" s="39">
        <v>17.329000000000001</v>
      </c>
      <c r="M53" s="39"/>
      <c r="N53" s="39"/>
      <c r="O53" s="39"/>
      <c r="P53" s="39"/>
      <c r="Q53" s="43"/>
      <c r="R53" s="39"/>
      <c r="S53" s="39"/>
      <c r="T53" s="40">
        <f t="shared" si="33"/>
        <v>0</v>
      </c>
      <c r="U53" s="39">
        <f t="shared" si="18"/>
        <v>69.316000000000003</v>
      </c>
      <c r="V53" s="70">
        <f t="shared" si="19"/>
        <v>100</v>
      </c>
      <c r="W53" s="39"/>
      <c r="X53" s="39"/>
      <c r="Y53" s="44"/>
    </row>
    <row r="54" spans="1:25">
      <c r="A54" s="38"/>
      <c r="B54" s="30" t="s">
        <v>32</v>
      </c>
      <c r="C54" s="45"/>
      <c r="D54" s="39"/>
      <c r="E54" s="45">
        <f t="shared" si="17"/>
        <v>0</v>
      </c>
      <c r="F54" s="39"/>
      <c r="G54" s="45"/>
      <c r="H54" s="39"/>
      <c r="I54" s="39"/>
      <c r="J54" s="39"/>
      <c r="K54" s="45"/>
      <c r="L54" s="39"/>
      <c r="M54" s="39"/>
      <c r="N54" s="39"/>
      <c r="O54" s="39"/>
      <c r="P54" s="39"/>
      <c r="Q54" s="43"/>
      <c r="R54" s="39"/>
      <c r="S54" s="39"/>
      <c r="T54" s="40">
        <f t="shared" si="33"/>
        <v>0</v>
      </c>
      <c r="U54" s="39">
        <f t="shared" si="18"/>
        <v>0</v>
      </c>
      <c r="V54" s="70"/>
      <c r="W54" s="39"/>
      <c r="X54" s="39"/>
      <c r="Y54" s="44"/>
    </row>
    <row r="55" spans="1:25" ht="30.6">
      <c r="A55" s="38" t="s">
        <v>205</v>
      </c>
      <c r="B55" s="30" t="s">
        <v>210</v>
      </c>
      <c r="C55" s="45">
        <v>5.5</v>
      </c>
      <c r="D55" s="45"/>
      <c r="E55" s="45">
        <f t="shared" si="17"/>
        <v>6.7028918800000001</v>
      </c>
      <c r="F55" s="39">
        <v>0</v>
      </c>
      <c r="G55" s="45"/>
      <c r="H55" s="39"/>
      <c r="I55" s="39">
        <v>4.5999999999999999E-2</v>
      </c>
      <c r="J55" s="39"/>
      <c r="K55" s="45">
        <f>0.05489188+6.602</f>
        <v>6.6568918799999999</v>
      </c>
      <c r="L55" s="39"/>
      <c r="M55" s="39"/>
      <c r="N55" s="39">
        <f t="shared" si="32"/>
        <v>7.6899999999999996E-2</v>
      </c>
      <c r="O55" s="39"/>
      <c r="P55" s="39"/>
      <c r="Q55" s="43">
        <v>7.6899999999999996E-2</v>
      </c>
      <c r="R55" s="39"/>
      <c r="S55" s="39"/>
      <c r="T55" s="40">
        <f t="shared" si="33"/>
        <v>-1.2028918800000001</v>
      </c>
      <c r="U55" s="39">
        <f t="shared" si="18"/>
        <v>-6.7028918800000001</v>
      </c>
      <c r="V55" s="70"/>
      <c r="W55" s="39"/>
      <c r="X55" s="39"/>
      <c r="Y55" s="27" t="s">
        <v>288</v>
      </c>
    </row>
    <row r="56" spans="1:25">
      <c r="A56" s="38"/>
      <c r="B56" s="30" t="s">
        <v>32</v>
      </c>
      <c r="C56" s="45"/>
      <c r="D56" s="39"/>
      <c r="E56" s="45">
        <f t="shared" si="17"/>
        <v>0</v>
      </c>
      <c r="F56" s="39"/>
      <c r="G56" s="45"/>
      <c r="H56" s="39"/>
      <c r="I56" s="39"/>
      <c r="J56" s="39"/>
      <c r="K56" s="45"/>
      <c r="L56" s="39"/>
      <c r="M56" s="39"/>
      <c r="N56" s="39"/>
      <c r="O56" s="39"/>
      <c r="P56" s="39"/>
      <c r="Q56" s="43"/>
      <c r="R56" s="39"/>
      <c r="S56" s="39"/>
      <c r="T56" s="40">
        <f t="shared" si="33"/>
        <v>0</v>
      </c>
      <c r="U56" s="39">
        <f t="shared" si="18"/>
        <v>0</v>
      </c>
      <c r="V56" s="70"/>
      <c r="W56" s="39"/>
      <c r="X56" s="39"/>
      <c r="Y56" s="44"/>
    </row>
    <row r="57" spans="1:25" ht="30.6">
      <c r="A57" s="38" t="s">
        <v>200</v>
      </c>
      <c r="B57" s="30" t="s">
        <v>277</v>
      </c>
      <c r="C57" s="45"/>
      <c r="D57" s="45">
        <f>F57+H57+J57+L57</f>
        <v>15.603999999999999</v>
      </c>
      <c r="E57" s="45">
        <f t="shared" si="17"/>
        <v>0</v>
      </c>
      <c r="F57" s="39">
        <v>3.9009999999999998</v>
      </c>
      <c r="G57" s="45"/>
      <c r="H57" s="39">
        <v>3.9009999999999998</v>
      </c>
      <c r="I57" s="39"/>
      <c r="J57" s="39">
        <v>3.9009999999999998</v>
      </c>
      <c r="K57" s="45"/>
      <c r="L57" s="39">
        <v>3.9009999999999998</v>
      </c>
      <c r="M57" s="39"/>
      <c r="N57" s="39"/>
      <c r="O57" s="39"/>
      <c r="P57" s="39"/>
      <c r="Q57" s="43"/>
      <c r="R57" s="39"/>
      <c r="S57" s="39"/>
      <c r="T57" s="40">
        <f t="shared" si="33"/>
        <v>0</v>
      </c>
      <c r="U57" s="39">
        <f t="shared" si="18"/>
        <v>15.603999999999999</v>
      </c>
      <c r="V57" s="70">
        <f t="shared" si="19"/>
        <v>100</v>
      </c>
      <c r="W57" s="39"/>
      <c r="X57" s="39"/>
      <c r="Y57" s="44"/>
    </row>
    <row r="58" spans="1:25">
      <c r="A58" s="38"/>
      <c r="B58" s="30" t="s">
        <v>32</v>
      </c>
      <c r="C58" s="45"/>
      <c r="D58" s="39"/>
      <c r="E58" s="45">
        <f t="shared" si="17"/>
        <v>0</v>
      </c>
      <c r="F58" s="39"/>
      <c r="G58" s="45"/>
      <c r="H58" s="39"/>
      <c r="I58" s="39"/>
      <c r="J58" s="39"/>
      <c r="K58" s="45"/>
      <c r="L58" s="39"/>
      <c r="M58" s="39"/>
      <c r="N58" s="39"/>
      <c r="O58" s="39"/>
      <c r="P58" s="39"/>
      <c r="Q58" s="43"/>
      <c r="R58" s="39"/>
      <c r="S58" s="39"/>
      <c r="T58" s="40">
        <f t="shared" si="33"/>
        <v>0</v>
      </c>
      <c r="U58" s="39">
        <f t="shared" si="18"/>
        <v>0</v>
      </c>
      <c r="V58" s="70"/>
      <c r="W58" s="39"/>
      <c r="X58" s="39"/>
      <c r="Y58" s="44"/>
    </row>
    <row r="59" spans="1:25" ht="20.399999999999999">
      <c r="A59" s="38" t="s">
        <v>201</v>
      </c>
      <c r="B59" s="30" t="s">
        <v>278</v>
      </c>
      <c r="C59" s="45"/>
      <c r="D59" s="45">
        <f>F59+H59+J59+L59</f>
        <v>6.524</v>
      </c>
      <c r="E59" s="45">
        <f t="shared" si="17"/>
        <v>0</v>
      </c>
      <c r="F59" s="39">
        <v>1.631</v>
      </c>
      <c r="G59" s="45"/>
      <c r="H59" s="39">
        <v>1.631</v>
      </c>
      <c r="I59" s="39"/>
      <c r="J59" s="39">
        <v>1.631</v>
      </c>
      <c r="K59" s="45"/>
      <c r="L59" s="39">
        <v>1.631</v>
      </c>
      <c r="M59" s="39"/>
      <c r="N59" s="39"/>
      <c r="O59" s="39"/>
      <c r="P59" s="39"/>
      <c r="Q59" s="43"/>
      <c r="R59" s="39"/>
      <c r="S59" s="39"/>
      <c r="T59" s="40">
        <f t="shared" si="33"/>
        <v>0</v>
      </c>
      <c r="U59" s="39">
        <f t="shared" si="18"/>
        <v>6.524</v>
      </c>
      <c r="V59" s="70">
        <f t="shared" si="19"/>
        <v>100</v>
      </c>
      <c r="W59" s="39"/>
      <c r="X59" s="39"/>
      <c r="Y59" s="44"/>
    </row>
    <row r="60" spans="1:25">
      <c r="A60" s="38"/>
      <c r="B60" s="30" t="s">
        <v>32</v>
      </c>
      <c r="C60" s="45"/>
      <c r="D60" s="39"/>
      <c r="E60" s="45">
        <f t="shared" si="17"/>
        <v>0</v>
      </c>
      <c r="F60" s="39"/>
      <c r="G60" s="45"/>
      <c r="H60" s="39"/>
      <c r="I60" s="39"/>
      <c r="J60" s="39"/>
      <c r="K60" s="45"/>
      <c r="L60" s="39"/>
      <c r="M60" s="39"/>
      <c r="N60" s="39"/>
      <c r="O60" s="39"/>
      <c r="P60" s="39"/>
      <c r="Q60" s="43"/>
      <c r="R60" s="39"/>
      <c r="S60" s="39"/>
      <c r="T60" s="40">
        <f t="shared" si="33"/>
        <v>0</v>
      </c>
      <c r="U60" s="39"/>
      <c r="V60" s="70"/>
      <c r="W60" s="39"/>
      <c r="X60" s="39"/>
      <c r="Y60" s="44"/>
    </row>
    <row r="61" spans="1:25" ht="20.399999999999999">
      <c r="A61" s="38" t="s">
        <v>204</v>
      </c>
      <c r="B61" s="121" t="s">
        <v>212</v>
      </c>
      <c r="C61" s="45"/>
      <c r="D61" s="45">
        <f>F61+H61+J61+L61</f>
        <v>5.9</v>
      </c>
      <c r="E61" s="45">
        <f t="shared" si="17"/>
        <v>0.86099999999999999</v>
      </c>
      <c r="F61" s="39"/>
      <c r="G61" s="45">
        <v>0.32300000000000001</v>
      </c>
      <c r="I61" s="39">
        <v>0.108</v>
      </c>
      <c r="J61" s="39"/>
      <c r="K61" s="45">
        <v>0.43</v>
      </c>
      <c r="L61" s="39">
        <v>5.9</v>
      </c>
      <c r="M61" s="39"/>
      <c r="N61" s="39">
        <f>O61+P61+Q61</f>
        <v>0.86099999999999999</v>
      </c>
      <c r="O61" s="39">
        <v>0.32300000000000001</v>
      </c>
      <c r="P61" s="39">
        <v>0.108</v>
      </c>
      <c r="Q61" s="43">
        <v>0.43</v>
      </c>
      <c r="R61" s="39"/>
      <c r="S61" s="39"/>
      <c r="T61" s="40">
        <f t="shared" si="33"/>
        <v>-0.86099999999999999</v>
      </c>
      <c r="U61" s="39">
        <f t="shared" si="18"/>
        <v>5.0390000000000006</v>
      </c>
      <c r="V61" s="70">
        <f t="shared" si="19"/>
        <v>85.406779661016955</v>
      </c>
      <c r="W61" s="39"/>
      <c r="X61" s="39"/>
      <c r="Y61" s="44"/>
    </row>
    <row r="62" spans="1:25" ht="40.799999999999997">
      <c r="A62" s="38" t="s">
        <v>233</v>
      </c>
      <c r="B62" s="30" t="s">
        <v>234</v>
      </c>
      <c r="C62" s="45">
        <v>204.03117057</v>
      </c>
      <c r="D62" s="39"/>
      <c r="E62" s="45">
        <f t="shared" si="17"/>
        <v>0.45399999999999996</v>
      </c>
      <c r="F62" s="39"/>
      <c r="G62" s="45">
        <v>0.13500000000000001</v>
      </c>
      <c r="H62" s="39"/>
      <c r="I62" s="39">
        <v>0.219</v>
      </c>
      <c r="J62" s="39"/>
      <c r="K62" s="45">
        <v>0.1</v>
      </c>
      <c r="L62" s="39"/>
      <c r="M62" s="39"/>
      <c r="N62" s="39">
        <f t="shared" si="32"/>
        <v>0.23577773999999999</v>
      </c>
      <c r="O62" s="39">
        <v>0.13547773999999999</v>
      </c>
      <c r="P62" s="39"/>
      <c r="Q62" s="43">
        <v>0.1003</v>
      </c>
      <c r="R62" s="39"/>
      <c r="S62" s="39"/>
      <c r="T62" s="40">
        <f t="shared" si="33"/>
        <v>203.57717056999999</v>
      </c>
      <c r="U62" s="39">
        <f t="shared" si="18"/>
        <v>-0.45399999999999996</v>
      </c>
      <c r="V62" s="70"/>
      <c r="W62" s="39"/>
      <c r="X62" s="39"/>
      <c r="Y62" s="27" t="s">
        <v>287</v>
      </c>
    </row>
    <row r="63" spans="1:25" ht="40.799999999999997">
      <c r="A63" s="38" t="s">
        <v>180</v>
      </c>
      <c r="B63" s="30" t="s">
        <v>238</v>
      </c>
      <c r="C63" s="45">
        <v>166.52099999999999</v>
      </c>
      <c r="D63" s="39"/>
      <c r="E63" s="45">
        <f t="shared" si="17"/>
        <v>0.26600000000000001</v>
      </c>
      <c r="F63" s="39"/>
      <c r="G63" s="45">
        <v>0.111</v>
      </c>
      <c r="H63" s="39"/>
      <c r="I63" s="39">
        <v>9.7000000000000003E-2</v>
      </c>
      <c r="J63" s="39"/>
      <c r="K63" s="45">
        <v>5.8000000000000003E-2</v>
      </c>
      <c r="L63" s="39"/>
      <c r="M63" s="39"/>
      <c r="N63" s="39">
        <f t="shared" si="32"/>
        <v>0.16873861000000001</v>
      </c>
      <c r="O63" s="39">
        <v>0.11103861</v>
      </c>
      <c r="P63" s="39"/>
      <c r="Q63" s="43">
        <v>5.7700000000000001E-2</v>
      </c>
      <c r="R63" s="39"/>
      <c r="S63" s="39"/>
      <c r="T63" s="40">
        <f t="shared" si="33"/>
        <v>166.255</v>
      </c>
      <c r="U63" s="39">
        <f t="shared" si="18"/>
        <v>-0.26600000000000001</v>
      </c>
      <c r="V63" s="70"/>
      <c r="W63" s="39"/>
      <c r="X63" s="39"/>
      <c r="Y63" s="27" t="s">
        <v>289</v>
      </c>
    </row>
    <row r="64" spans="1:25" ht="30.6">
      <c r="A64" s="38" t="s">
        <v>235</v>
      </c>
      <c r="B64" s="30" t="s">
        <v>239</v>
      </c>
      <c r="C64" s="45">
        <v>2.2450000000000001</v>
      </c>
      <c r="D64" s="39"/>
      <c r="E64" s="45">
        <f t="shared" si="17"/>
        <v>3.5999999999999997E-2</v>
      </c>
      <c r="F64" s="39"/>
      <c r="G64" s="45"/>
      <c r="H64" s="39"/>
      <c r="I64" s="45">
        <v>3.5999999999999997E-2</v>
      </c>
      <c r="L64" s="39"/>
      <c r="M64" s="39"/>
      <c r="N64" s="39"/>
      <c r="O64" s="67">
        <v>1.3782999999999997E-4</v>
      </c>
      <c r="P64" s="39"/>
      <c r="Q64" s="43">
        <v>1E-4</v>
      </c>
      <c r="R64" s="39"/>
      <c r="S64" s="39"/>
      <c r="T64" s="40">
        <f t="shared" si="33"/>
        <v>2.2090000000000001</v>
      </c>
      <c r="U64" s="39">
        <f t="shared" si="18"/>
        <v>-3.5999999999999997E-2</v>
      </c>
      <c r="V64" s="70"/>
      <c r="W64" s="39"/>
      <c r="X64" s="39"/>
      <c r="Y64" s="44"/>
    </row>
    <row r="65" spans="1:25" ht="30.6">
      <c r="A65" s="38" t="s">
        <v>181</v>
      </c>
      <c r="B65" s="30" t="s">
        <v>240</v>
      </c>
      <c r="C65" s="45">
        <v>2.2440000000000002</v>
      </c>
      <c r="D65" s="39"/>
      <c r="E65" s="45">
        <f t="shared" si="17"/>
        <v>6.1844065111111193E-2</v>
      </c>
      <c r="F65" s="39"/>
      <c r="G65" s="108">
        <v>6.1844065111111193E-2</v>
      </c>
      <c r="H65" s="39"/>
      <c r="I65" s="65"/>
      <c r="K65" s="45"/>
      <c r="L65" s="39"/>
      <c r="M65" s="39"/>
      <c r="N65" s="39">
        <f t="shared" si="32"/>
        <v>5.6079999999999997E-4</v>
      </c>
      <c r="O65" s="50">
        <v>3.6079999999999999E-4</v>
      </c>
      <c r="P65" s="39"/>
      <c r="Q65" s="43">
        <v>2.0000000000000001E-4</v>
      </c>
      <c r="R65" s="39"/>
      <c r="S65" s="39"/>
      <c r="T65" s="40">
        <f t="shared" si="33"/>
        <v>2.1821559348888888</v>
      </c>
      <c r="U65" s="39">
        <f t="shared" si="18"/>
        <v>-6.1844065111111193E-2</v>
      </c>
      <c r="V65" s="70"/>
      <c r="W65" s="39"/>
      <c r="X65" s="39"/>
      <c r="Y65" s="27" t="s">
        <v>289</v>
      </c>
    </row>
    <row r="66" spans="1:25" ht="30.6">
      <c r="A66" s="38" t="s">
        <v>236</v>
      </c>
      <c r="B66" s="30" t="s">
        <v>272</v>
      </c>
      <c r="C66" s="45">
        <v>0.183</v>
      </c>
      <c r="D66" s="39"/>
      <c r="E66" s="45">
        <f t="shared" si="17"/>
        <v>4.8741632555555595E-2</v>
      </c>
      <c r="F66" s="39"/>
      <c r="G66" s="45">
        <v>3.0741632555555599E-2</v>
      </c>
      <c r="H66" s="39"/>
      <c r="I66" s="66">
        <v>1.7999999999999999E-2</v>
      </c>
      <c r="L66" s="39"/>
      <c r="M66" s="39"/>
      <c r="N66" s="39"/>
      <c r="O66" s="39"/>
      <c r="P66" s="39"/>
      <c r="Q66" s="49">
        <v>1.0000000000000001E-5</v>
      </c>
      <c r="R66" s="39"/>
      <c r="T66" s="40">
        <f t="shared" si="33"/>
        <v>0.13425836744444442</v>
      </c>
      <c r="U66" s="39">
        <f t="shared" si="18"/>
        <v>-4.8741632555555595E-2</v>
      </c>
      <c r="V66" s="70"/>
      <c r="W66" s="39"/>
      <c r="X66" s="39"/>
      <c r="Y66" s="27" t="s">
        <v>289</v>
      </c>
    </row>
    <row r="67" spans="1:25" ht="30.6">
      <c r="A67" s="38" t="s">
        <v>237</v>
      </c>
      <c r="B67" s="30" t="s">
        <v>241</v>
      </c>
      <c r="C67" s="45"/>
      <c r="D67" s="39"/>
      <c r="E67" s="45">
        <f t="shared" si="17"/>
        <v>3.0741632555555599E-2</v>
      </c>
      <c r="F67" s="39"/>
      <c r="G67" s="45">
        <v>3.0741632555555599E-2</v>
      </c>
      <c r="H67" s="39"/>
      <c r="I67" s="39"/>
      <c r="J67" s="39"/>
      <c r="K67" s="45"/>
      <c r="L67" s="39"/>
      <c r="M67" s="39"/>
      <c r="N67" s="39">
        <f t="shared" si="32"/>
        <v>3.4357369999999998E-2</v>
      </c>
      <c r="O67" s="39">
        <v>3.4157369999999999E-2</v>
      </c>
      <c r="P67" s="39"/>
      <c r="Q67" s="43">
        <v>2.0000000000000001E-4</v>
      </c>
      <c r="R67" s="39"/>
      <c r="S67" s="39"/>
      <c r="T67" s="40">
        <f t="shared" si="33"/>
        <v>-3.0741632555555599E-2</v>
      </c>
      <c r="U67" s="39">
        <f t="shared" si="18"/>
        <v>-3.0741632555555599E-2</v>
      </c>
      <c r="V67" s="70"/>
      <c r="W67" s="39"/>
      <c r="X67" s="39"/>
      <c r="Y67" s="27" t="s">
        <v>289</v>
      </c>
    </row>
    <row r="68" spans="1:25" ht="20.399999999999999">
      <c r="A68" s="38" t="s">
        <v>243</v>
      </c>
      <c r="B68" s="30" t="s">
        <v>242</v>
      </c>
      <c r="C68" s="45"/>
      <c r="D68" s="39"/>
      <c r="E68" s="45">
        <f t="shared" si="17"/>
        <v>6.1483265111111199E-2</v>
      </c>
      <c r="F68" s="39"/>
      <c r="G68" s="64">
        <v>6.1483265111111199E-2</v>
      </c>
      <c r="H68" s="39"/>
      <c r="I68" s="39"/>
      <c r="J68" s="39"/>
      <c r="K68" s="45"/>
      <c r="L68" s="39"/>
      <c r="M68" s="39"/>
      <c r="N68" s="39">
        <f t="shared" si="32"/>
        <v>6.8514740000000005E-2</v>
      </c>
      <c r="O68" s="39">
        <v>6.8314739999999999E-2</v>
      </c>
      <c r="P68" s="39"/>
      <c r="Q68" s="43">
        <v>2.0000000000000001E-4</v>
      </c>
      <c r="R68" s="39"/>
      <c r="S68" s="39"/>
      <c r="T68" s="40">
        <f t="shared" si="33"/>
        <v>-6.1483265111111199E-2</v>
      </c>
      <c r="U68" s="39">
        <f t="shared" si="18"/>
        <v>-6.1483265111111199E-2</v>
      </c>
      <c r="V68" s="70"/>
      <c r="W68" s="39"/>
      <c r="X68" s="39"/>
      <c r="Y68" s="27" t="s">
        <v>289</v>
      </c>
    </row>
    <row r="69" spans="1:25" ht="20.399999999999999">
      <c r="A69" s="38" t="s">
        <v>244</v>
      </c>
      <c r="B69" s="30" t="s">
        <v>270</v>
      </c>
      <c r="C69" s="45"/>
      <c r="D69" s="39"/>
      <c r="E69" s="45">
        <f t="shared" si="17"/>
        <v>3.2000000000000001E-2</v>
      </c>
      <c r="F69" s="39"/>
      <c r="G69" s="45"/>
      <c r="H69" s="39"/>
      <c r="I69" s="39">
        <v>3.4000000000000002E-2</v>
      </c>
      <c r="J69" s="39"/>
      <c r="K69" s="45">
        <v>-2E-3</v>
      </c>
      <c r="L69" s="39"/>
      <c r="M69" s="39"/>
      <c r="N69" s="39">
        <f t="shared" si="32"/>
        <v>2.9335580000000003E-2</v>
      </c>
      <c r="O69" s="39"/>
      <c r="P69" s="39">
        <v>3.1235580000000002E-2</v>
      </c>
      <c r="Q69" s="43">
        <v>-1.9E-3</v>
      </c>
      <c r="R69" s="39"/>
      <c r="S69" s="39"/>
      <c r="T69" s="40">
        <f t="shared" si="33"/>
        <v>-3.2000000000000001E-2</v>
      </c>
      <c r="U69" s="39">
        <f t="shared" si="18"/>
        <v>-3.2000000000000001E-2</v>
      </c>
      <c r="V69" s="70"/>
      <c r="W69" s="39"/>
      <c r="X69" s="39"/>
      <c r="Y69" s="27" t="s">
        <v>289</v>
      </c>
    </row>
    <row r="70" spans="1:25" ht="30.6">
      <c r="A70" s="38" t="s">
        <v>245</v>
      </c>
      <c r="B70" s="30" t="s">
        <v>248</v>
      </c>
      <c r="C70" s="45"/>
      <c r="D70" s="39"/>
      <c r="E70" s="45"/>
      <c r="F70" s="39"/>
      <c r="G70" s="45"/>
      <c r="H70" s="39"/>
      <c r="I70" s="39"/>
      <c r="J70" s="50"/>
      <c r="K70" s="45"/>
      <c r="L70" s="39"/>
      <c r="M70" s="39"/>
      <c r="N70" s="39">
        <f t="shared" si="32"/>
        <v>5.6101999999999996E-4</v>
      </c>
      <c r="O70" s="50">
        <v>3.6101999999999998E-4</v>
      </c>
      <c r="P70" s="39"/>
      <c r="Q70" s="43">
        <v>2.0000000000000001E-4</v>
      </c>
      <c r="R70" s="39"/>
      <c r="S70" s="39"/>
      <c r="T70" s="40">
        <f t="shared" si="33"/>
        <v>0</v>
      </c>
      <c r="U70" s="39">
        <f t="shared" si="18"/>
        <v>0</v>
      </c>
      <c r="V70" s="70"/>
      <c r="W70" s="39"/>
      <c r="X70" s="39"/>
      <c r="Y70" s="44"/>
    </row>
    <row r="71" spans="1:25" ht="30.6">
      <c r="A71" s="38" t="s">
        <v>246</v>
      </c>
      <c r="B71" s="30" t="s">
        <v>249</v>
      </c>
      <c r="C71" s="45"/>
      <c r="D71" s="39"/>
      <c r="E71" s="45">
        <f t="shared" si="17"/>
        <v>9.2585804666666383E-2</v>
      </c>
      <c r="F71" s="39"/>
      <c r="G71" s="45">
        <v>9.2585804666666383E-2</v>
      </c>
      <c r="H71" s="39"/>
      <c r="I71" s="39"/>
      <c r="J71" s="39"/>
      <c r="K71" s="45"/>
      <c r="L71" s="39"/>
      <c r="M71" s="39"/>
      <c r="N71" s="39">
        <f t="shared" si="32"/>
        <v>0.10303301999999999</v>
      </c>
      <c r="O71" s="39">
        <v>0.10283301999999998</v>
      </c>
      <c r="P71" s="39"/>
      <c r="Q71" s="43">
        <v>2.0000000000000001E-4</v>
      </c>
      <c r="R71" s="39"/>
      <c r="S71" s="39"/>
      <c r="T71" s="40">
        <f t="shared" si="33"/>
        <v>-9.2585804666666383E-2</v>
      </c>
      <c r="U71" s="39">
        <f t="shared" si="18"/>
        <v>-9.2585804666666383E-2</v>
      </c>
      <c r="V71" s="70"/>
      <c r="W71" s="39"/>
      <c r="X71" s="39"/>
      <c r="Y71" s="27" t="s">
        <v>289</v>
      </c>
    </row>
    <row r="72" spans="1:25" ht="30.6">
      <c r="A72" s="38" t="s">
        <v>247</v>
      </c>
      <c r="B72" s="30" t="s">
        <v>250</v>
      </c>
      <c r="C72" s="45"/>
      <c r="D72" s="39"/>
      <c r="E72" s="45">
        <f t="shared" si="17"/>
        <v>3.667328999999999E-2</v>
      </c>
      <c r="F72" s="39"/>
      <c r="G72" s="45">
        <v>3.667328999999999E-2</v>
      </c>
      <c r="H72" s="39"/>
      <c r="I72" s="39"/>
      <c r="J72" s="39"/>
      <c r="K72" s="45"/>
      <c r="L72" s="39"/>
      <c r="M72" s="39"/>
      <c r="N72" s="39"/>
      <c r="O72" s="50">
        <v>2.2329000000000001E-4</v>
      </c>
      <c r="P72" s="39"/>
      <c r="Q72" s="43">
        <v>2.0000000000000001E-4</v>
      </c>
      <c r="R72" s="39"/>
      <c r="S72" s="39"/>
      <c r="T72" s="40">
        <f t="shared" si="33"/>
        <v>-3.667328999999999E-2</v>
      </c>
      <c r="U72" s="39">
        <f t="shared" si="18"/>
        <v>-3.667328999999999E-2</v>
      </c>
      <c r="V72" s="70"/>
      <c r="W72" s="39"/>
      <c r="X72" s="39"/>
      <c r="Y72" s="27" t="s">
        <v>289</v>
      </c>
    </row>
    <row r="73" spans="1:25" ht="30.6">
      <c r="A73" s="38" t="s">
        <v>186</v>
      </c>
      <c r="B73" s="30" t="s">
        <v>267</v>
      </c>
      <c r="C73" s="45">
        <v>0.216</v>
      </c>
      <c r="D73" s="39"/>
      <c r="E73" s="45"/>
      <c r="F73" s="39"/>
      <c r="G73" s="45"/>
      <c r="H73" s="39"/>
      <c r="I73" s="39"/>
      <c r="J73" s="39"/>
      <c r="K73" s="45"/>
      <c r="L73" s="39"/>
      <c r="M73" s="39"/>
      <c r="N73" s="39"/>
      <c r="O73" s="39"/>
      <c r="P73" s="39"/>
      <c r="Q73" s="43">
        <v>2.0000000000000001E-4</v>
      </c>
      <c r="R73" s="39"/>
      <c r="S73" s="39"/>
      <c r="T73" s="40">
        <f t="shared" si="33"/>
        <v>0.216</v>
      </c>
      <c r="U73" s="39">
        <f t="shared" si="18"/>
        <v>0</v>
      </c>
      <c r="V73" s="70"/>
      <c r="W73" s="39"/>
      <c r="X73" s="39"/>
    </row>
    <row r="74" spans="1:25" ht="20.399999999999999">
      <c r="A74" s="38" t="s">
        <v>268</v>
      </c>
      <c r="B74" s="30" t="s">
        <v>251</v>
      </c>
      <c r="C74" s="45">
        <v>214.1</v>
      </c>
      <c r="D74" s="39"/>
      <c r="E74" s="45">
        <f t="shared" si="17"/>
        <v>36.648936959999993</v>
      </c>
      <c r="F74" s="39"/>
      <c r="G74" s="45">
        <v>36.326936959999998</v>
      </c>
      <c r="H74" s="39"/>
      <c r="I74" s="39">
        <v>0.248</v>
      </c>
      <c r="J74" s="39"/>
      <c r="K74" s="45">
        <v>7.3999999999999996E-2</v>
      </c>
      <c r="L74" s="39"/>
      <c r="M74" s="39"/>
      <c r="N74" s="39">
        <f t="shared" si="32"/>
        <v>6.0597320999999997</v>
      </c>
      <c r="O74" s="39">
        <v>0.14211789999999999</v>
      </c>
      <c r="P74" s="39">
        <v>5.8432142000000002</v>
      </c>
      <c r="Q74" s="43">
        <v>7.4399999999999994E-2</v>
      </c>
      <c r="R74" s="39"/>
      <c r="S74" s="39"/>
      <c r="T74" s="40">
        <f t="shared" si="33"/>
        <v>177.45106304000001</v>
      </c>
      <c r="U74" s="39">
        <f t="shared" si="18"/>
        <v>-36.648936959999993</v>
      </c>
      <c r="V74" s="70"/>
      <c r="W74" s="39"/>
      <c r="X74" s="39"/>
      <c r="Y74" s="27" t="s">
        <v>289</v>
      </c>
    </row>
    <row r="75" spans="1:25" ht="74.400000000000006" customHeight="1">
      <c r="A75" s="38" t="s">
        <v>271</v>
      </c>
      <c r="B75" s="30" t="s">
        <v>252</v>
      </c>
      <c r="C75" s="45">
        <v>239.06</v>
      </c>
      <c r="D75" s="39"/>
      <c r="E75" s="45">
        <f t="shared" si="17"/>
        <v>0.78515049000000003</v>
      </c>
      <c r="F75" s="39"/>
      <c r="G75" s="45">
        <f>0.15915049+0.38</f>
        <v>0.53915049000000004</v>
      </c>
      <c r="H75" s="39"/>
      <c r="I75" s="39">
        <v>0.13900000000000001</v>
      </c>
      <c r="J75" s="39"/>
      <c r="K75" s="45">
        <v>0.107</v>
      </c>
      <c r="L75" s="39"/>
      <c r="M75" s="39"/>
      <c r="N75" s="39">
        <f>O75+P75+Q75</f>
        <v>0.64515049000000002</v>
      </c>
      <c r="O75" s="39">
        <v>0.53915049000000004</v>
      </c>
      <c r="P75" s="39"/>
      <c r="Q75" s="43">
        <v>0.106</v>
      </c>
      <c r="R75" s="39"/>
      <c r="S75" s="39"/>
      <c r="T75" s="40">
        <f t="shared" si="33"/>
        <v>238.27484951</v>
      </c>
      <c r="U75" s="39">
        <f t="shared" si="18"/>
        <v>-0.78515049000000003</v>
      </c>
      <c r="V75" s="70"/>
      <c r="W75" s="39"/>
      <c r="X75" s="39"/>
      <c r="Y75" s="27" t="s">
        <v>290</v>
      </c>
    </row>
    <row r="76" spans="1:25" ht="20.399999999999999">
      <c r="A76" s="38" t="s">
        <v>273</v>
      </c>
      <c r="B76" s="30" t="s">
        <v>253</v>
      </c>
      <c r="C76" s="45"/>
      <c r="D76" s="39"/>
      <c r="E76" s="45">
        <f t="shared" si="17"/>
        <v>0.34</v>
      </c>
      <c r="F76" s="39"/>
      <c r="G76" s="45"/>
      <c r="H76" s="39"/>
      <c r="I76" s="39">
        <v>0.34</v>
      </c>
      <c r="J76" s="39"/>
      <c r="K76" s="45"/>
      <c r="L76" s="39"/>
      <c r="M76" s="39"/>
      <c r="N76" s="39">
        <f t="shared" si="32"/>
        <v>0.29061723</v>
      </c>
      <c r="O76" s="39"/>
      <c r="P76" s="39">
        <v>0.29061723</v>
      </c>
      <c r="Q76" s="43"/>
      <c r="R76" s="48">
        <v>0.29099999999999998</v>
      </c>
      <c r="S76" s="48"/>
      <c r="T76" s="40">
        <f t="shared" si="33"/>
        <v>-0.34</v>
      </c>
      <c r="U76" s="39">
        <f t="shared" si="18"/>
        <v>-0.34</v>
      </c>
      <c r="V76" s="70"/>
      <c r="W76" s="39"/>
      <c r="X76" s="39"/>
      <c r="Y76" s="27" t="s">
        <v>287</v>
      </c>
    </row>
    <row r="77" spans="1:25" ht="20.399999999999999">
      <c r="A77" s="38" t="s">
        <v>229</v>
      </c>
      <c r="B77" s="30" t="s">
        <v>296</v>
      </c>
      <c r="C77" s="45"/>
      <c r="D77" s="39"/>
      <c r="E77" s="45"/>
      <c r="F77" s="39"/>
      <c r="G77" s="45"/>
      <c r="H77" s="39"/>
      <c r="I77" s="39"/>
      <c r="J77" s="39"/>
      <c r="K77" s="45"/>
      <c r="L77" s="39"/>
      <c r="M77" s="39"/>
      <c r="N77" s="39"/>
      <c r="O77" s="39"/>
      <c r="P77" s="39"/>
      <c r="Q77" s="43">
        <v>1E-4</v>
      </c>
      <c r="R77" s="48"/>
      <c r="S77" s="48"/>
      <c r="T77" s="40"/>
      <c r="U77" s="39"/>
      <c r="V77" s="70"/>
      <c r="W77" s="39"/>
      <c r="X77" s="39"/>
      <c r="Y77" s="27"/>
    </row>
    <row r="78" spans="1:25" ht="20.399999999999999">
      <c r="A78" s="38" t="s">
        <v>254</v>
      </c>
      <c r="B78" s="30" t="s">
        <v>297</v>
      </c>
      <c r="C78" s="45"/>
      <c r="D78" s="39"/>
      <c r="E78" s="45"/>
      <c r="F78" s="39"/>
      <c r="G78" s="45"/>
      <c r="H78" s="39"/>
      <c r="I78" s="39"/>
      <c r="J78" s="39"/>
      <c r="K78" s="45"/>
      <c r="L78" s="39"/>
      <c r="M78" s="39"/>
      <c r="N78" s="39">
        <f t="shared" ref="N78:N117" si="34">O78+P78+Q78</f>
        <v>5.1799999999999999E-2</v>
      </c>
      <c r="O78" s="39"/>
      <c r="P78" s="39"/>
      <c r="Q78" s="43">
        <v>5.1799999999999999E-2</v>
      </c>
      <c r="R78" s="48"/>
      <c r="S78" s="48"/>
      <c r="T78" s="40"/>
      <c r="U78" s="39"/>
      <c r="V78" s="70"/>
      <c r="W78" s="39"/>
      <c r="X78" s="39"/>
      <c r="Y78" s="27"/>
    </row>
    <row r="79" spans="1:25" ht="20.399999999999999">
      <c r="A79" s="38" t="s">
        <v>255</v>
      </c>
      <c r="B79" s="30" t="s">
        <v>298</v>
      </c>
      <c r="C79" s="45"/>
      <c r="D79" s="39"/>
      <c r="E79" s="45"/>
      <c r="F79" s="39"/>
      <c r="G79" s="45"/>
      <c r="H79" s="39"/>
      <c r="I79" s="39"/>
      <c r="J79" s="39"/>
      <c r="K79" s="45"/>
      <c r="L79" s="39"/>
      <c r="M79" s="39"/>
      <c r="N79" s="39"/>
      <c r="O79" s="39"/>
      <c r="P79" s="39"/>
      <c r="Q79" s="43">
        <v>2.0000000000000001E-4</v>
      </c>
      <c r="R79" s="48"/>
      <c r="S79" s="48"/>
      <c r="T79" s="40"/>
      <c r="U79" s="39"/>
      <c r="V79" s="70"/>
      <c r="W79" s="39"/>
      <c r="X79" s="39"/>
      <c r="Y79" s="27"/>
    </row>
    <row r="80" spans="1:25" ht="12.6" customHeight="1">
      <c r="A80" s="38" t="s">
        <v>256</v>
      </c>
      <c r="B80" s="30" t="s">
        <v>299</v>
      </c>
      <c r="C80" s="45"/>
      <c r="D80" s="40"/>
      <c r="E80" s="45"/>
      <c r="F80" s="39"/>
      <c r="G80" s="45"/>
      <c r="H80" s="39"/>
      <c r="I80" s="39"/>
      <c r="J80" s="39"/>
      <c r="K80" s="45"/>
      <c r="L80" s="39"/>
      <c r="M80" s="39"/>
      <c r="N80" s="39">
        <f t="shared" si="34"/>
        <v>0.81640000000000001</v>
      </c>
      <c r="O80" s="39"/>
      <c r="P80" s="39"/>
      <c r="Q80" s="43">
        <v>0.81640000000000001</v>
      </c>
      <c r="R80" s="48"/>
      <c r="S80" s="48"/>
      <c r="T80" s="40"/>
      <c r="U80" s="39"/>
      <c r="V80" s="70"/>
      <c r="W80" s="39"/>
      <c r="X80" s="39"/>
      <c r="Y80" s="27"/>
    </row>
    <row r="81" spans="1:25" ht="14.4" customHeight="1">
      <c r="A81" s="38" t="s">
        <v>257</v>
      </c>
      <c r="B81" s="30" t="s">
        <v>300</v>
      </c>
      <c r="C81" s="45"/>
      <c r="D81" s="40"/>
      <c r="E81" s="45"/>
      <c r="F81" s="39"/>
      <c r="G81" s="45"/>
      <c r="H81" s="39"/>
      <c r="I81" s="39"/>
      <c r="J81" s="39"/>
      <c r="K81" s="45"/>
      <c r="L81" s="39"/>
      <c r="M81" s="39"/>
      <c r="N81" s="39">
        <f t="shared" si="34"/>
        <v>0.82789999999999997</v>
      </c>
      <c r="O81" s="39"/>
      <c r="P81" s="39"/>
      <c r="Q81" s="43">
        <v>0.82789999999999997</v>
      </c>
      <c r="R81" s="48"/>
      <c r="S81" s="48"/>
      <c r="T81" s="40"/>
      <c r="U81" s="39"/>
      <c r="V81" s="70"/>
      <c r="W81" s="39"/>
      <c r="X81" s="39"/>
      <c r="Y81" s="27"/>
    </row>
    <row r="82" spans="1:25" ht="13.8" customHeight="1">
      <c r="A82" s="38" t="s">
        <v>258</v>
      </c>
      <c r="B82" s="30" t="s">
        <v>301</v>
      </c>
      <c r="C82" s="45"/>
      <c r="D82" s="40"/>
      <c r="E82" s="45"/>
      <c r="F82" s="39"/>
      <c r="G82" s="45"/>
      <c r="H82" s="39"/>
      <c r="I82" s="39"/>
      <c r="J82" s="39"/>
      <c r="K82" s="45"/>
      <c r="L82" s="39"/>
      <c r="M82" s="39"/>
      <c r="N82" s="39">
        <f t="shared" si="34"/>
        <v>2.3170000000000002</v>
      </c>
      <c r="O82" s="39"/>
      <c r="P82" s="39"/>
      <c r="Q82" s="43">
        <v>2.3170000000000002</v>
      </c>
      <c r="R82" s="48"/>
      <c r="S82" s="48"/>
      <c r="T82" s="40"/>
      <c r="U82" s="39"/>
      <c r="V82" s="70"/>
      <c r="W82" s="39"/>
      <c r="X82" s="39"/>
      <c r="Y82" s="27"/>
    </row>
    <row r="83" spans="1:25" ht="20.399999999999999">
      <c r="A83" s="38" t="s">
        <v>259</v>
      </c>
      <c r="B83" s="30" t="s">
        <v>302</v>
      </c>
      <c r="C83" s="45"/>
      <c r="D83" s="40"/>
      <c r="E83" s="45"/>
      <c r="F83" s="39"/>
      <c r="G83" s="45"/>
      <c r="H83" s="39"/>
      <c r="I83" s="39"/>
      <c r="J83" s="39"/>
      <c r="K83" s="45"/>
      <c r="L83" s="39"/>
      <c r="M83" s="39"/>
      <c r="N83" s="39">
        <f t="shared" si="34"/>
        <v>9.3186999999999998</v>
      </c>
      <c r="O83" s="39"/>
      <c r="P83" s="39"/>
      <c r="Q83" s="43">
        <v>9.3186999999999998</v>
      </c>
      <c r="R83" s="48"/>
      <c r="S83" s="48"/>
      <c r="T83" s="40"/>
      <c r="U83" s="39"/>
      <c r="V83" s="70"/>
      <c r="W83" s="39"/>
      <c r="X83" s="39"/>
      <c r="Y83" s="27"/>
    </row>
    <row r="84" spans="1:25" ht="20.399999999999999">
      <c r="A84" s="38" t="s">
        <v>260</v>
      </c>
      <c r="B84" s="30" t="s">
        <v>303</v>
      </c>
      <c r="C84" s="45"/>
      <c r="D84" s="40"/>
      <c r="E84" s="45"/>
      <c r="F84" s="39"/>
      <c r="G84" s="45"/>
      <c r="H84" s="39"/>
      <c r="I84" s="39"/>
      <c r="J84" s="39"/>
      <c r="K84" s="45"/>
      <c r="L84" s="39"/>
      <c r="M84" s="39"/>
      <c r="N84" s="39">
        <f t="shared" si="34"/>
        <v>8.1998999999999995</v>
      </c>
      <c r="O84" s="39"/>
      <c r="P84" s="39"/>
      <c r="Q84" s="55">
        <v>8.1998999999999995</v>
      </c>
      <c r="R84" s="48"/>
      <c r="S84" s="48"/>
      <c r="T84" s="40"/>
      <c r="U84" s="39"/>
      <c r="V84" s="70"/>
      <c r="W84" s="39"/>
      <c r="X84" s="39"/>
      <c r="Y84" s="27"/>
    </row>
    <row r="85" spans="1:25" ht="15" customHeight="1">
      <c r="A85" s="38" t="s">
        <v>261</v>
      </c>
      <c r="B85" s="30" t="s">
        <v>304</v>
      </c>
      <c r="C85" s="45"/>
      <c r="D85" s="40"/>
      <c r="E85" s="45"/>
      <c r="F85" s="39"/>
      <c r="G85" s="45"/>
      <c r="H85" s="39"/>
      <c r="I85" s="39"/>
      <c r="J85" s="39"/>
      <c r="K85" s="45"/>
      <c r="L85" s="39"/>
      <c r="M85" s="39"/>
      <c r="N85" s="39">
        <f t="shared" si="34"/>
        <v>4.4488000000000003</v>
      </c>
      <c r="O85" s="39"/>
      <c r="P85" s="39"/>
      <c r="Q85" s="43">
        <v>4.4488000000000003</v>
      </c>
      <c r="R85" s="48"/>
      <c r="S85" s="48"/>
      <c r="T85" s="40"/>
      <c r="U85" s="39"/>
      <c r="V85" s="70"/>
      <c r="W85" s="39"/>
      <c r="X85" s="39"/>
      <c r="Y85" s="27"/>
    </row>
    <row r="86" spans="1:25" ht="18" customHeight="1">
      <c r="A86" s="38" t="s">
        <v>262</v>
      </c>
      <c r="B86" s="30" t="s">
        <v>305</v>
      </c>
      <c r="C86" s="45"/>
      <c r="D86" s="40"/>
      <c r="E86" s="45"/>
      <c r="F86" s="39"/>
      <c r="G86" s="45"/>
      <c r="H86" s="39"/>
      <c r="I86" s="39"/>
      <c r="J86" s="39"/>
      <c r="K86" s="45"/>
      <c r="L86" s="39"/>
      <c r="M86" s="39"/>
      <c r="N86" s="39">
        <f t="shared" si="34"/>
        <v>3.0644999999999998</v>
      </c>
      <c r="O86" s="39"/>
      <c r="P86" s="39"/>
      <c r="Q86" s="43">
        <v>3.0644999999999998</v>
      </c>
      <c r="R86" s="48"/>
      <c r="S86" s="48"/>
      <c r="T86" s="40"/>
      <c r="U86" s="39"/>
      <c r="V86" s="70"/>
      <c r="W86" s="39"/>
      <c r="X86" s="39"/>
      <c r="Y86" s="27"/>
    </row>
    <row r="87" spans="1:25" ht="18" customHeight="1">
      <c r="A87" s="38" t="s">
        <v>263</v>
      </c>
      <c r="B87" s="30" t="s">
        <v>306</v>
      </c>
      <c r="C87" s="45"/>
      <c r="D87" s="40"/>
      <c r="E87" s="45"/>
      <c r="F87" s="39"/>
      <c r="G87" s="45"/>
      <c r="H87" s="39"/>
      <c r="I87" s="39"/>
      <c r="J87" s="39"/>
      <c r="K87" s="45"/>
      <c r="L87" s="39"/>
      <c r="M87" s="39"/>
      <c r="N87" s="39">
        <f t="shared" si="34"/>
        <v>0.18720000000000001</v>
      </c>
      <c r="O87" s="39"/>
      <c r="P87" s="39"/>
      <c r="Q87" s="55">
        <v>0.18720000000000001</v>
      </c>
      <c r="R87" s="48"/>
      <c r="S87" s="48"/>
      <c r="T87" s="40"/>
      <c r="U87" s="39"/>
      <c r="V87" s="70"/>
      <c r="W87" s="39"/>
      <c r="X87" s="39"/>
      <c r="Y87" s="27"/>
    </row>
    <row r="88" spans="1:25" ht="13.8" customHeight="1">
      <c r="A88" s="38" t="s">
        <v>264</v>
      </c>
      <c r="B88" s="30" t="s">
        <v>307</v>
      </c>
      <c r="C88" s="45"/>
      <c r="D88" s="40"/>
      <c r="E88" s="45"/>
      <c r="F88" s="39"/>
      <c r="G88" s="45"/>
      <c r="H88" s="39"/>
      <c r="I88" s="39"/>
      <c r="J88" s="39"/>
      <c r="K88" s="45"/>
      <c r="L88" s="39"/>
      <c r="M88" s="39"/>
      <c r="N88" s="39">
        <f t="shared" si="34"/>
        <v>0.18720000000000001</v>
      </c>
      <c r="O88" s="39"/>
      <c r="P88" s="39"/>
      <c r="Q88" s="43">
        <v>0.18720000000000001</v>
      </c>
      <c r="R88" s="48"/>
      <c r="S88" s="48"/>
      <c r="T88" s="40"/>
      <c r="U88" s="39"/>
      <c r="V88" s="70"/>
      <c r="W88" s="39"/>
      <c r="X88" s="39"/>
      <c r="Y88" s="27"/>
    </row>
    <row r="89" spans="1:25">
      <c r="A89" s="38" t="s">
        <v>265</v>
      </c>
      <c r="B89" s="30" t="s">
        <v>308</v>
      </c>
      <c r="C89" s="45"/>
      <c r="D89" s="40"/>
      <c r="E89" s="45"/>
      <c r="F89" s="39"/>
      <c r="G89" s="45"/>
      <c r="H89" s="39"/>
      <c r="I89" s="39"/>
      <c r="J89" s="39"/>
      <c r="K89" s="45"/>
      <c r="L89" s="39"/>
      <c r="M89" s="39"/>
      <c r="N89" s="39">
        <f t="shared" si="34"/>
        <v>7.1405000000000003</v>
      </c>
      <c r="O89" s="39"/>
      <c r="P89" s="39"/>
      <c r="Q89" s="43">
        <v>7.1405000000000003</v>
      </c>
      <c r="R89" s="48"/>
      <c r="S89" s="48"/>
      <c r="T89" s="40"/>
      <c r="U89" s="39"/>
      <c r="V89" s="70"/>
      <c r="W89" s="39"/>
      <c r="X89" s="39"/>
      <c r="Y89" s="27"/>
    </row>
    <row r="90" spans="1:25">
      <c r="A90" s="38" t="s">
        <v>269</v>
      </c>
      <c r="B90" s="30" t="s">
        <v>309</v>
      </c>
      <c r="C90" s="45"/>
      <c r="D90" s="40"/>
      <c r="E90" s="45"/>
      <c r="F90" s="39"/>
      <c r="G90" s="45"/>
      <c r="H90" s="39"/>
      <c r="I90" s="39"/>
      <c r="J90" s="39"/>
      <c r="K90" s="45"/>
      <c r="L90" s="39"/>
      <c r="M90" s="39"/>
      <c r="N90" s="39">
        <f t="shared" si="34"/>
        <v>0.59599999999999997</v>
      </c>
      <c r="O90" s="39"/>
      <c r="P90" s="39"/>
      <c r="Q90" s="43">
        <v>0.59599999999999997</v>
      </c>
      <c r="R90" s="48"/>
      <c r="S90" s="48"/>
      <c r="T90" s="40"/>
      <c r="U90" s="39"/>
      <c r="V90" s="70"/>
      <c r="W90" s="39"/>
      <c r="X90" s="39"/>
      <c r="Y90" s="27"/>
    </row>
    <row r="91" spans="1:25" ht="20.399999999999999">
      <c r="A91" s="38" t="s">
        <v>338</v>
      </c>
      <c r="B91" s="30" t="s">
        <v>310</v>
      </c>
      <c r="C91" s="45"/>
      <c r="D91" s="40"/>
      <c r="E91" s="45"/>
      <c r="F91" s="39"/>
      <c r="G91" s="45"/>
      <c r="H91" s="39"/>
      <c r="I91" s="39"/>
      <c r="J91" s="39"/>
      <c r="K91" s="45"/>
      <c r="L91" s="39"/>
      <c r="M91" s="39"/>
      <c r="N91" s="39"/>
      <c r="O91" s="39"/>
      <c r="P91" s="39"/>
      <c r="Q91" s="43">
        <v>2.0000000000000001E-4</v>
      </c>
      <c r="R91" s="48"/>
      <c r="S91" s="48"/>
      <c r="T91" s="40"/>
      <c r="U91" s="39"/>
      <c r="V91" s="70"/>
      <c r="W91" s="39"/>
      <c r="X91" s="39"/>
      <c r="Y91" s="27"/>
    </row>
    <row r="92" spans="1:25" ht="20.399999999999999">
      <c r="A92" s="38" t="s">
        <v>339</v>
      </c>
      <c r="B92" s="30" t="s">
        <v>311</v>
      </c>
      <c r="C92" s="45"/>
      <c r="D92" s="40"/>
      <c r="E92" s="45"/>
      <c r="F92" s="39"/>
      <c r="G92" s="45"/>
      <c r="H92" s="39"/>
      <c r="I92" s="39"/>
      <c r="J92" s="39"/>
      <c r="K92" s="45"/>
      <c r="L92" s="39"/>
      <c r="M92" s="39"/>
      <c r="N92" s="39"/>
      <c r="O92" s="39"/>
      <c r="P92" s="39"/>
      <c r="Q92" s="43">
        <v>1E-4</v>
      </c>
      <c r="R92" s="48"/>
      <c r="S92" s="48"/>
      <c r="T92" s="40"/>
      <c r="U92" s="39"/>
      <c r="V92" s="70"/>
      <c r="W92" s="39"/>
      <c r="X92" s="39"/>
      <c r="Y92" s="27"/>
    </row>
    <row r="93" spans="1:25" ht="20.399999999999999">
      <c r="A93" s="38" t="s">
        <v>340</v>
      </c>
      <c r="B93" s="30" t="s">
        <v>312</v>
      </c>
      <c r="C93" s="45"/>
      <c r="D93" s="40"/>
      <c r="E93" s="45"/>
      <c r="F93" s="39"/>
      <c r="G93" s="45"/>
      <c r="H93" s="39"/>
      <c r="I93" s="39"/>
      <c r="J93" s="39"/>
      <c r="K93" s="45"/>
      <c r="L93" s="39"/>
      <c r="M93" s="39"/>
      <c r="N93" s="39"/>
      <c r="O93" s="39"/>
      <c r="P93" s="39"/>
      <c r="Q93" s="43">
        <v>1E-4</v>
      </c>
      <c r="R93" s="48"/>
      <c r="S93" s="48"/>
      <c r="T93" s="40"/>
      <c r="U93" s="39"/>
      <c r="V93" s="70"/>
      <c r="W93" s="39"/>
      <c r="X93" s="39"/>
      <c r="Y93" s="27"/>
    </row>
    <row r="94" spans="1:25" ht="20.399999999999999">
      <c r="A94" s="38" t="s">
        <v>341</v>
      </c>
      <c r="B94" s="30" t="s">
        <v>380</v>
      </c>
      <c r="C94" s="45"/>
      <c r="D94" s="40"/>
      <c r="E94" s="45"/>
      <c r="F94" s="39"/>
      <c r="G94" s="45"/>
      <c r="H94" s="39"/>
      <c r="I94" s="39"/>
      <c r="J94" s="39"/>
      <c r="K94" s="45"/>
      <c r="L94" s="39"/>
      <c r="M94" s="39"/>
      <c r="N94" s="39">
        <f t="shared" si="34"/>
        <v>5.6599999999999998E-2</v>
      </c>
      <c r="O94" s="39"/>
      <c r="P94" s="39"/>
      <c r="Q94" s="43">
        <v>5.6599999999999998E-2</v>
      </c>
      <c r="R94" s="48"/>
      <c r="S94" s="48"/>
      <c r="T94" s="40"/>
      <c r="U94" s="39"/>
      <c r="V94" s="70"/>
      <c r="W94" s="39"/>
      <c r="X94" s="39"/>
      <c r="Y94" s="27"/>
    </row>
    <row r="95" spans="1:25" ht="20.399999999999999">
      <c r="A95" s="38" t="s">
        <v>342</v>
      </c>
      <c r="B95" s="30" t="s">
        <v>381</v>
      </c>
      <c r="C95" s="45"/>
      <c r="D95" s="40"/>
      <c r="E95" s="45"/>
      <c r="F95" s="39"/>
      <c r="G95" s="45"/>
      <c r="H95" s="39"/>
      <c r="I95" s="39"/>
      <c r="J95" s="39"/>
      <c r="K95" s="45"/>
      <c r="L95" s="39"/>
      <c r="M95" s="39"/>
      <c r="N95" s="39">
        <f t="shared" si="34"/>
        <v>5.6599999999999998E-2</v>
      </c>
      <c r="O95" s="39"/>
      <c r="P95" s="39"/>
      <c r="Q95" s="43">
        <v>5.6599999999999998E-2</v>
      </c>
      <c r="R95" s="48"/>
      <c r="S95" s="48"/>
      <c r="T95" s="40"/>
      <c r="U95" s="39"/>
      <c r="V95" s="70"/>
      <c r="W95" s="39"/>
      <c r="X95" s="39"/>
      <c r="Y95" s="27"/>
    </row>
    <row r="96" spans="1:25">
      <c r="A96" s="38" t="s">
        <v>343</v>
      </c>
      <c r="B96" s="30" t="s">
        <v>315</v>
      </c>
      <c r="C96" s="45"/>
      <c r="D96" s="40"/>
      <c r="E96" s="45"/>
      <c r="F96" s="39"/>
      <c r="G96" s="45"/>
      <c r="H96" s="39"/>
      <c r="I96" s="39"/>
      <c r="J96" s="39"/>
      <c r="K96" s="45"/>
      <c r="L96" s="39"/>
      <c r="M96" s="39"/>
      <c r="N96" s="39">
        <f t="shared" si="34"/>
        <v>5.3846999999999996</v>
      </c>
      <c r="O96" s="39"/>
      <c r="P96" s="39"/>
      <c r="Q96" s="43">
        <v>5.3846999999999996</v>
      </c>
      <c r="R96" s="48"/>
      <c r="S96" s="48"/>
      <c r="T96" s="40"/>
      <c r="U96" s="39"/>
      <c r="V96" s="70"/>
      <c r="W96" s="39"/>
      <c r="X96" s="39"/>
      <c r="Y96" s="27"/>
    </row>
    <row r="97" spans="1:25">
      <c r="A97" s="38" t="s">
        <v>344</v>
      </c>
      <c r="B97" s="30" t="s">
        <v>316</v>
      </c>
      <c r="C97" s="45"/>
      <c r="D97" s="40"/>
      <c r="E97" s="45"/>
      <c r="F97" s="39"/>
      <c r="G97" s="45"/>
      <c r="H97" s="39"/>
      <c r="I97" s="39"/>
      <c r="J97" s="39"/>
      <c r="K97" s="45"/>
      <c r="L97" s="39"/>
      <c r="M97" s="39"/>
      <c r="N97" s="39">
        <f t="shared" si="34"/>
        <v>77.072500000000005</v>
      </c>
      <c r="O97" s="39"/>
      <c r="P97" s="39"/>
      <c r="Q97" s="43">
        <v>77.072500000000005</v>
      </c>
      <c r="R97" s="48"/>
      <c r="S97" s="48"/>
      <c r="T97" s="40"/>
      <c r="U97" s="39"/>
      <c r="V97" s="70"/>
      <c r="W97" s="39"/>
      <c r="X97" s="39"/>
      <c r="Y97" s="27"/>
    </row>
    <row r="98" spans="1:25" ht="20.399999999999999">
      <c r="A98" s="38" t="s">
        <v>345</v>
      </c>
      <c r="B98" s="30" t="s">
        <v>317</v>
      </c>
      <c r="C98" s="45"/>
      <c r="D98" s="40"/>
      <c r="E98" s="45"/>
      <c r="F98" s="39"/>
      <c r="G98" s="45"/>
      <c r="H98" s="39"/>
      <c r="I98" s="39"/>
      <c r="J98" s="39"/>
      <c r="K98" s="45"/>
      <c r="L98" s="39"/>
      <c r="M98" s="39"/>
      <c r="N98" s="39"/>
      <c r="O98" s="39"/>
      <c r="P98" s="39"/>
      <c r="Q98" s="43">
        <v>1E-4</v>
      </c>
      <c r="R98" s="48"/>
      <c r="S98" s="48"/>
      <c r="T98" s="40"/>
      <c r="U98" s="39"/>
      <c r="V98" s="70"/>
      <c r="W98" s="39"/>
      <c r="X98" s="39"/>
      <c r="Y98" s="27"/>
    </row>
    <row r="99" spans="1:25" ht="20.399999999999999">
      <c r="A99" s="38" t="s">
        <v>346</v>
      </c>
      <c r="B99" s="30" t="s">
        <v>318</v>
      </c>
      <c r="C99" s="45"/>
      <c r="D99" s="40"/>
      <c r="E99" s="45"/>
      <c r="F99" s="39"/>
      <c r="G99" s="45"/>
      <c r="H99" s="39"/>
      <c r="I99" s="39"/>
      <c r="J99" s="39"/>
      <c r="K99" s="45"/>
      <c r="L99" s="39"/>
      <c r="M99" s="39"/>
      <c r="N99" s="39">
        <f t="shared" si="34"/>
        <v>9.5114000000000001</v>
      </c>
      <c r="O99" s="39"/>
      <c r="P99" s="39"/>
      <c r="Q99" s="43">
        <v>9.5114000000000001</v>
      </c>
      <c r="R99" s="48"/>
      <c r="S99" s="48"/>
      <c r="T99" s="40"/>
      <c r="U99" s="39"/>
      <c r="V99" s="70"/>
      <c r="W99" s="39"/>
      <c r="X99" s="39"/>
      <c r="Y99" s="27"/>
    </row>
    <row r="100" spans="1:25" ht="20.399999999999999">
      <c r="A100" s="38" t="s">
        <v>347</v>
      </c>
      <c r="B100" s="30" t="s">
        <v>319</v>
      </c>
      <c r="C100" s="45"/>
      <c r="D100" s="40"/>
      <c r="E100" s="45"/>
      <c r="F100" s="39"/>
      <c r="G100" s="45"/>
      <c r="H100" s="39"/>
      <c r="I100" s="39"/>
      <c r="J100" s="39"/>
      <c r="K100" s="45"/>
      <c r="L100" s="39"/>
      <c r="M100" s="39"/>
      <c r="N100" s="39">
        <f t="shared" si="34"/>
        <v>1.0397000000000001</v>
      </c>
      <c r="O100" s="39"/>
      <c r="P100" s="39"/>
      <c r="Q100" s="43">
        <v>1.0397000000000001</v>
      </c>
      <c r="R100" s="48"/>
      <c r="S100" s="48"/>
      <c r="T100" s="40"/>
      <c r="U100" s="39"/>
      <c r="V100" s="70"/>
      <c r="W100" s="39"/>
      <c r="X100" s="39"/>
      <c r="Y100" s="27"/>
    </row>
    <row r="101" spans="1:25" ht="20.399999999999999">
      <c r="A101" s="38" t="s">
        <v>348</v>
      </c>
      <c r="B101" s="30" t="s">
        <v>320</v>
      </c>
      <c r="C101" s="45"/>
      <c r="D101" s="40"/>
      <c r="E101" s="45"/>
      <c r="F101" s="39"/>
      <c r="G101" s="45"/>
      <c r="H101" s="39"/>
      <c r="I101" s="39"/>
      <c r="J101" s="39"/>
      <c r="K101" s="45"/>
      <c r="L101" s="39"/>
      <c r="M101" s="39"/>
      <c r="N101" s="39">
        <f t="shared" si="34"/>
        <v>9.5114000000000001</v>
      </c>
      <c r="O101" s="39"/>
      <c r="P101" s="39"/>
      <c r="Q101" s="43">
        <v>9.5114000000000001</v>
      </c>
      <c r="R101" s="48"/>
      <c r="S101" s="48"/>
      <c r="T101" s="40"/>
      <c r="U101" s="39"/>
      <c r="V101" s="70"/>
      <c r="W101" s="39"/>
      <c r="X101" s="39"/>
      <c r="Y101" s="27"/>
    </row>
    <row r="102" spans="1:25" ht="13.8" customHeight="1">
      <c r="A102" s="38" t="s">
        <v>349</v>
      </c>
      <c r="B102" s="30" t="s">
        <v>321</v>
      </c>
      <c r="C102" s="45"/>
      <c r="D102" s="40"/>
      <c r="E102" s="45"/>
      <c r="F102" s="39"/>
      <c r="G102" s="45"/>
      <c r="H102" s="39"/>
      <c r="I102" s="39"/>
      <c r="J102" s="39"/>
      <c r="K102" s="45"/>
      <c r="L102" s="39"/>
      <c r="M102" s="39"/>
      <c r="N102" s="39">
        <f t="shared" si="34"/>
        <v>0.85919999999999996</v>
      </c>
      <c r="O102" s="39"/>
      <c r="P102" s="39"/>
      <c r="Q102" s="43">
        <v>0.85919999999999996</v>
      </c>
      <c r="R102" s="48"/>
      <c r="S102" s="48"/>
      <c r="T102" s="40"/>
      <c r="U102" s="39"/>
      <c r="V102" s="70"/>
      <c r="W102" s="39"/>
      <c r="X102" s="39"/>
      <c r="Y102" s="27"/>
    </row>
    <row r="103" spans="1:25" ht="15" customHeight="1">
      <c r="A103" s="38" t="s">
        <v>350</v>
      </c>
      <c r="B103" s="30" t="s">
        <v>322</v>
      </c>
      <c r="C103" s="45"/>
      <c r="D103" s="40"/>
      <c r="E103" s="45"/>
      <c r="F103" s="39"/>
      <c r="G103" s="45"/>
      <c r="H103" s="39"/>
      <c r="I103" s="39"/>
      <c r="J103" s="39"/>
      <c r="K103" s="45"/>
      <c r="L103" s="39"/>
      <c r="M103" s="39"/>
      <c r="N103" s="39">
        <f t="shared" si="34"/>
        <v>0.51749999999999996</v>
      </c>
      <c r="O103" s="39"/>
      <c r="P103" s="39"/>
      <c r="Q103" s="43">
        <v>0.51749999999999996</v>
      </c>
      <c r="R103" s="48"/>
      <c r="S103" s="48"/>
      <c r="T103" s="40"/>
      <c r="U103" s="39"/>
      <c r="V103" s="70"/>
      <c r="W103" s="39"/>
      <c r="X103" s="39"/>
      <c r="Y103" s="27"/>
    </row>
    <row r="104" spans="1:25">
      <c r="A104" s="38" t="s">
        <v>351</v>
      </c>
      <c r="B104" s="30" t="s">
        <v>323</v>
      </c>
      <c r="C104" s="45"/>
      <c r="D104" s="40"/>
      <c r="E104" s="45"/>
      <c r="F104" s="39"/>
      <c r="G104" s="45"/>
      <c r="H104" s="39"/>
      <c r="I104" s="39"/>
      <c r="J104" s="39"/>
      <c r="K104" s="45"/>
      <c r="L104" s="39"/>
      <c r="M104" s="39"/>
      <c r="N104" s="39">
        <f t="shared" si="34"/>
        <v>0.18410000000000001</v>
      </c>
      <c r="O104" s="39"/>
      <c r="P104" s="39"/>
      <c r="Q104" s="43">
        <v>0.18410000000000001</v>
      </c>
      <c r="R104" s="48"/>
      <c r="S104" s="48"/>
      <c r="T104" s="40"/>
      <c r="U104" s="39"/>
      <c r="V104" s="70"/>
      <c r="W104" s="39"/>
      <c r="X104" s="39"/>
      <c r="Y104" s="27"/>
    </row>
    <row r="105" spans="1:25" ht="15.6" customHeight="1">
      <c r="A105" s="38" t="s">
        <v>352</v>
      </c>
      <c r="B105" s="30" t="s">
        <v>324</v>
      </c>
      <c r="C105" s="45"/>
      <c r="D105" s="40"/>
      <c r="E105" s="45"/>
      <c r="F105" s="39"/>
      <c r="G105" s="45"/>
      <c r="H105" s="39"/>
      <c r="I105" s="39"/>
      <c r="J105" s="39"/>
      <c r="K105" s="45"/>
      <c r="L105" s="39"/>
      <c r="M105" s="39"/>
      <c r="N105" s="39">
        <f t="shared" si="34"/>
        <v>0.18410000000000001</v>
      </c>
      <c r="O105" s="39"/>
      <c r="P105" s="39"/>
      <c r="Q105" s="43">
        <v>0.18410000000000001</v>
      </c>
      <c r="R105" s="48"/>
      <c r="S105" s="48"/>
      <c r="T105" s="40"/>
      <c r="U105" s="39"/>
      <c r="V105" s="70"/>
      <c r="W105" s="39"/>
      <c r="X105" s="39"/>
      <c r="Y105" s="27"/>
    </row>
    <row r="106" spans="1:25" ht="16.2" customHeight="1">
      <c r="A106" s="38" t="s">
        <v>353</v>
      </c>
      <c r="B106" s="30" t="s">
        <v>325</v>
      </c>
      <c r="C106" s="45"/>
      <c r="D106" s="40"/>
      <c r="E106" s="45"/>
      <c r="F106" s="39"/>
      <c r="G106" s="45"/>
      <c r="H106" s="39"/>
      <c r="I106" s="39"/>
      <c r="J106" s="39"/>
      <c r="K106" s="45"/>
      <c r="L106" s="39"/>
      <c r="M106" s="39"/>
      <c r="N106" s="39">
        <f t="shared" si="34"/>
        <v>3.4257</v>
      </c>
      <c r="O106" s="39"/>
      <c r="P106" s="39"/>
      <c r="Q106" s="55">
        <v>3.4257</v>
      </c>
      <c r="R106" s="48"/>
      <c r="S106" s="48"/>
      <c r="T106" s="40"/>
      <c r="U106" s="39"/>
      <c r="V106" s="70"/>
      <c r="W106" s="39"/>
      <c r="X106" s="39"/>
      <c r="Y106" s="27"/>
    </row>
    <row r="107" spans="1:25" ht="21" customHeight="1">
      <c r="A107" s="38" t="s">
        <v>354</v>
      </c>
      <c r="B107" s="30" t="s">
        <v>326</v>
      </c>
      <c r="C107" s="45"/>
      <c r="D107" s="40"/>
      <c r="E107" s="45"/>
      <c r="F107" s="39"/>
      <c r="G107" s="45"/>
      <c r="H107" s="39"/>
      <c r="I107" s="39"/>
      <c r="J107" s="39"/>
      <c r="K107" s="45"/>
      <c r="L107" s="39"/>
      <c r="M107" s="39"/>
      <c r="N107" s="39">
        <f t="shared" si="34"/>
        <v>3.6427</v>
      </c>
      <c r="O107" s="39"/>
      <c r="P107" s="39"/>
      <c r="Q107" s="55">
        <v>3.6427</v>
      </c>
      <c r="R107" s="48"/>
      <c r="S107" s="48"/>
      <c r="T107" s="40"/>
      <c r="U107" s="39"/>
      <c r="V107" s="70"/>
      <c r="W107" s="39"/>
      <c r="X107" s="39"/>
      <c r="Y107" s="27"/>
    </row>
    <row r="108" spans="1:25" ht="20.399999999999999">
      <c r="A108" s="38" t="s">
        <v>355</v>
      </c>
      <c r="B108" s="30" t="s">
        <v>327</v>
      </c>
      <c r="C108" s="45"/>
      <c r="D108" s="40"/>
      <c r="E108" s="45"/>
      <c r="F108" s="39"/>
      <c r="G108" s="45"/>
      <c r="H108" s="39"/>
      <c r="I108" s="39"/>
      <c r="J108" s="39"/>
      <c r="K108" s="45"/>
      <c r="L108" s="39"/>
      <c r="M108" s="39"/>
      <c r="N108" s="39">
        <f t="shared" si="34"/>
        <v>0.31190000000000001</v>
      </c>
      <c r="O108" s="39"/>
      <c r="P108" s="39"/>
      <c r="Q108" s="55">
        <v>0.31190000000000001</v>
      </c>
      <c r="R108" s="48"/>
      <c r="S108" s="48"/>
      <c r="T108" s="40"/>
      <c r="U108" s="39"/>
      <c r="V108" s="70"/>
      <c r="W108" s="39"/>
      <c r="X108" s="39"/>
      <c r="Y108" s="27"/>
    </row>
    <row r="109" spans="1:25" ht="20.399999999999999">
      <c r="A109" s="38" t="s">
        <v>356</v>
      </c>
      <c r="B109" s="30" t="s">
        <v>328</v>
      </c>
      <c r="C109" s="45"/>
      <c r="D109" s="40"/>
      <c r="E109" s="45"/>
      <c r="F109" s="39"/>
      <c r="G109" s="45"/>
      <c r="H109" s="39"/>
      <c r="I109" s="39"/>
      <c r="J109" s="39"/>
      <c r="K109" s="45"/>
      <c r="L109" s="39"/>
      <c r="M109" s="39"/>
      <c r="N109" s="39">
        <f t="shared" si="34"/>
        <v>1.4713000000000001</v>
      </c>
      <c r="O109" s="39"/>
      <c r="P109" s="39"/>
      <c r="Q109" s="55">
        <v>1.4713000000000001</v>
      </c>
      <c r="R109" s="48"/>
      <c r="S109" s="48"/>
      <c r="T109" s="40"/>
      <c r="U109" s="39"/>
      <c r="V109" s="70"/>
      <c r="W109" s="39"/>
      <c r="X109" s="39"/>
      <c r="Y109" s="27"/>
    </row>
    <row r="110" spans="1:25" ht="30.6">
      <c r="A110" s="38" t="s">
        <v>357</v>
      </c>
      <c r="B110" s="30" t="s">
        <v>329</v>
      </c>
      <c r="C110" s="45"/>
      <c r="D110" s="40"/>
      <c r="E110" s="45"/>
      <c r="F110" s="39"/>
      <c r="G110" s="45"/>
      <c r="H110" s="39"/>
      <c r="I110" s="39"/>
      <c r="J110" s="39"/>
      <c r="K110" s="45"/>
      <c r="L110" s="39"/>
      <c r="M110" s="39"/>
      <c r="N110" s="39">
        <f t="shared" si="34"/>
        <v>0.31190000000000001</v>
      </c>
      <c r="O110" s="39"/>
      <c r="P110" s="39"/>
      <c r="Q110" s="55">
        <v>0.31190000000000001</v>
      </c>
      <c r="R110" s="48"/>
      <c r="S110" s="48"/>
      <c r="T110" s="40"/>
      <c r="U110" s="39"/>
      <c r="V110" s="70"/>
      <c r="W110" s="39"/>
      <c r="X110" s="39"/>
      <c r="Y110" s="27"/>
    </row>
    <row r="111" spans="1:25" ht="20.399999999999999">
      <c r="A111" s="38" t="s">
        <v>358</v>
      </c>
      <c r="B111" s="30" t="s">
        <v>330</v>
      </c>
      <c r="C111" s="45"/>
      <c r="D111" s="40"/>
      <c r="E111" s="45"/>
      <c r="F111" s="39"/>
      <c r="G111" s="45"/>
      <c r="H111" s="39"/>
      <c r="I111" s="39"/>
      <c r="J111" s="39"/>
      <c r="K111" s="45"/>
      <c r="L111" s="39"/>
      <c r="M111" s="39"/>
      <c r="N111" s="39">
        <f t="shared" si="34"/>
        <v>2.8046000000000002</v>
      </c>
      <c r="O111" s="39"/>
      <c r="P111" s="39"/>
      <c r="Q111" s="55">
        <v>2.8046000000000002</v>
      </c>
      <c r="R111" s="48"/>
      <c r="S111" s="48"/>
      <c r="T111" s="40"/>
      <c r="U111" s="39"/>
      <c r="V111" s="70"/>
      <c r="W111" s="39"/>
      <c r="X111" s="39"/>
      <c r="Y111" s="27"/>
    </row>
    <row r="112" spans="1:25" ht="20.399999999999999">
      <c r="A112" s="38" t="s">
        <v>359</v>
      </c>
      <c r="B112" s="30" t="s">
        <v>331</v>
      </c>
      <c r="C112" s="45"/>
      <c r="D112" s="40"/>
      <c r="E112" s="45"/>
      <c r="F112" s="39"/>
      <c r="G112" s="45"/>
      <c r="H112" s="39"/>
      <c r="I112" s="39"/>
      <c r="J112" s="39"/>
      <c r="K112" s="45"/>
      <c r="L112" s="39"/>
      <c r="M112" s="39"/>
      <c r="N112" s="39">
        <f t="shared" si="34"/>
        <v>0.26429999999999998</v>
      </c>
      <c r="O112" s="39"/>
      <c r="P112" s="39"/>
      <c r="Q112" s="55">
        <v>0.26429999999999998</v>
      </c>
      <c r="R112" s="48"/>
      <c r="S112" s="48"/>
      <c r="T112" s="40"/>
      <c r="U112" s="39"/>
      <c r="V112" s="70"/>
      <c r="W112" s="39"/>
      <c r="X112" s="39"/>
      <c r="Y112" s="27"/>
    </row>
    <row r="113" spans="1:25" ht="20.399999999999999">
      <c r="A113" s="38" t="s">
        <v>360</v>
      </c>
      <c r="B113" s="30" t="s">
        <v>332</v>
      </c>
      <c r="C113" s="45"/>
      <c r="D113" s="40"/>
      <c r="E113" s="45"/>
      <c r="F113" s="39"/>
      <c r="G113" s="45"/>
      <c r="H113" s="39"/>
      <c r="I113" s="39"/>
      <c r="J113" s="39"/>
      <c r="K113" s="45"/>
      <c r="L113" s="39"/>
      <c r="M113" s="39"/>
      <c r="N113" s="39">
        <f t="shared" si="34"/>
        <v>0.93679999999999997</v>
      </c>
      <c r="O113" s="39"/>
      <c r="P113" s="39"/>
      <c r="Q113" s="55">
        <v>0.93679999999999997</v>
      </c>
      <c r="R113" s="48"/>
      <c r="S113" s="48"/>
      <c r="T113" s="40"/>
      <c r="U113" s="39"/>
      <c r="V113" s="70"/>
      <c r="W113" s="39"/>
      <c r="X113" s="39"/>
      <c r="Y113" s="27"/>
    </row>
    <row r="114" spans="1:25" ht="30.6">
      <c r="A114" s="38" t="s">
        <v>361</v>
      </c>
      <c r="B114" s="30" t="s">
        <v>333</v>
      </c>
      <c r="C114" s="45"/>
      <c r="D114" s="40"/>
      <c r="E114" s="45"/>
      <c r="F114" s="39"/>
      <c r="G114" s="45"/>
      <c r="H114" s="39"/>
      <c r="I114" s="39"/>
      <c r="J114" s="39"/>
      <c r="K114" s="45"/>
      <c r="L114" s="39"/>
      <c r="M114" s="39"/>
      <c r="N114" s="39">
        <f t="shared" si="34"/>
        <v>0.31190000000000001</v>
      </c>
      <c r="O114" s="39"/>
      <c r="P114" s="39"/>
      <c r="Q114" s="55">
        <v>0.31190000000000001</v>
      </c>
      <c r="R114" s="48"/>
      <c r="S114" s="48"/>
      <c r="T114" s="40"/>
      <c r="U114" s="39"/>
      <c r="V114" s="70"/>
      <c r="W114" s="39"/>
      <c r="X114" s="39"/>
      <c r="Y114" s="27"/>
    </row>
    <row r="115" spans="1:25" ht="30.6">
      <c r="A115" s="38" t="s">
        <v>362</v>
      </c>
      <c r="B115" s="30" t="s">
        <v>334</v>
      </c>
      <c r="C115" s="45"/>
      <c r="D115" s="40"/>
      <c r="E115" s="45"/>
      <c r="F115" s="39"/>
      <c r="G115" s="45"/>
      <c r="H115" s="39"/>
      <c r="I115" s="39"/>
      <c r="J115" s="39"/>
      <c r="K115" s="45"/>
      <c r="L115" s="39"/>
      <c r="M115" s="39"/>
      <c r="N115" s="39">
        <f t="shared" si="34"/>
        <v>2.2881999999999998</v>
      </c>
      <c r="O115" s="39"/>
      <c r="P115" s="39"/>
      <c r="Q115" s="55">
        <v>2.2881999999999998</v>
      </c>
      <c r="R115" s="48"/>
      <c r="S115" s="48"/>
      <c r="T115" s="40"/>
      <c r="U115" s="39"/>
      <c r="V115" s="70"/>
      <c r="W115" s="39"/>
      <c r="X115" s="39"/>
      <c r="Y115" s="27"/>
    </row>
    <row r="116" spans="1:25" ht="20.399999999999999">
      <c r="A116" s="38" t="s">
        <v>363</v>
      </c>
      <c r="B116" s="30" t="s">
        <v>382</v>
      </c>
      <c r="C116" s="45"/>
      <c r="D116" s="40"/>
      <c r="E116" s="45"/>
      <c r="F116" s="39"/>
      <c r="G116" s="45"/>
      <c r="H116" s="39"/>
      <c r="I116" s="39"/>
      <c r="J116" s="39"/>
      <c r="K116" s="45"/>
      <c r="L116" s="39"/>
      <c r="M116" s="39"/>
      <c r="N116" s="39">
        <f t="shared" si="34"/>
        <v>1.3308</v>
      </c>
      <c r="O116" s="39"/>
      <c r="P116" s="39"/>
      <c r="Q116" s="55">
        <v>1.3308</v>
      </c>
      <c r="R116" s="48"/>
      <c r="S116" s="48"/>
      <c r="T116" s="40"/>
      <c r="U116" s="39"/>
      <c r="V116" s="70"/>
      <c r="W116" s="39"/>
      <c r="X116" s="39"/>
      <c r="Y116" s="27"/>
    </row>
    <row r="117" spans="1:25" ht="20.399999999999999">
      <c r="A117" s="38" t="s">
        <v>364</v>
      </c>
      <c r="B117" s="30" t="s">
        <v>383</v>
      </c>
      <c r="C117" s="45"/>
      <c r="D117" s="40"/>
      <c r="E117" s="45"/>
      <c r="F117" s="39"/>
      <c r="G117" s="45"/>
      <c r="H117" s="39"/>
      <c r="I117" s="39"/>
      <c r="J117" s="39"/>
      <c r="K117" s="45"/>
      <c r="L117" s="39"/>
      <c r="M117" s="39"/>
      <c r="N117" s="39">
        <f t="shared" si="34"/>
        <v>1.4450000000000001</v>
      </c>
      <c r="O117" s="39"/>
      <c r="P117" s="39"/>
      <c r="Q117" s="55">
        <v>1.4450000000000001</v>
      </c>
      <c r="R117" s="48"/>
      <c r="S117" s="48"/>
      <c r="T117" s="40"/>
      <c r="U117" s="39"/>
      <c r="V117" s="70"/>
      <c r="W117" s="39"/>
      <c r="X117" s="39"/>
      <c r="Y117" s="27"/>
    </row>
    <row r="118" spans="1:25" ht="30.6">
      <c r="A118" s="38" t="s">
        <v>365</v>
      </c>
      <c r="B118" s="30" t="s">
        <v>335</v>
      </c>
      <c r="C118" s="45">
        <v>0.17100000000000001</v>
      </c>
      <c r="D118" s="40"/>
      <c r="E118" s="45">
        <f t="shared" ref="E118:E120" si="35">G118+I118+K118+M118</f>
        <v>1.7000000000000001E-2</v>
      </c>
      <c r="F118" s="39"/>
      <c r="G118" s="45"/>
      <c r="H118" s="39"/>
      <c r="I118" s="39"/>
      <c r="J118" s="39"/>
      <c r="K118" s="45">
        <v>1.7000000000000001E-2</v>
      </c>
      <c r="L118" s="39"/>
      <c r="M118" s="39"/>
      <c r="N118" s="39"/>
      <c r="O118" s="39"/>
      <c r="P118" s="39"/>
      <c r="Q118" s="55"/>
      <c r="R118" s="48"/>
      <c r="S118" s="48"/>
      <c r="T118" s="40"/>
      <c r="U118" s="39">
        <f t="shared" ref="U118:U120" si="36">D118-E118</f>
        <v>-1.7000000000000001E-2</v>
      </c>
      <c r="V118" s="70"/>
      <c r="W118" s="39"/>
      <c r="X118" s="39"/>
      <c r="Y118" s="27"/>
    </row>
    <row r="119" spans="1:25" ht="40.799999999999997">
      <c r="A119" s="38" t="s">
        <v>366</v>
      </c>
      <c r="B119" s="99" t="s">
        <v>377</v>
      </c>
      <c r="C119" s="45">
        <v>5.1999999999999998E-2</v>
      </c>
      <c r="D119" s="40"/>
      <c r="E119" s="45">
        <f t="shared" si="35"/>
        <v>5.1999999999999998E-2</v>
      </c>
      <c r="F119" s="39"/>
      <c r="G119" s="45"/>
      <c r="H119" s="39"/>
      <c r="I119" s="39"/>
      <c r="J119" s="39"/>
      <c r="K119" s="62">
        <v>5.1999999999999998E-2</v>
      </c>
      <c r="L119" s="39"/>
      <c r="M119" s="39"/>
      <c r="N119" s="39"/>
      <c r="O119" s="39"/>
      <c r="P119" s="39"/>
      <c r="Q119" s="55"/>
      <c r="R119" s="48"/>
      <c r="S119" s="48"/>
      <c r="T119" s="40"/>
      <c r="U119" s="39">
        <f t="shared" si="36"/>
        <v>-5.1999999999999998E-2</v>
      </c>
      <c r="V119" s="70"/>
      <c r="W119" s="39"/>
      <c r="X119" s="39"/>
      <c r="Y119" s="27"/>
    </row>
    <row r="120" spans="1:25" ht="40.799999999999997">
      <c r="A120" s="38" t="s">
        <v>367</v>
      </c>
      <c r="B120" s="30" t="s">
        <v>337</v>
      </c>
      <c r="C120" s="45">
        <v>0.215</v>
      </c>
      <c r="D120" s="40"/>
      <c r="E120" s="45">
        <f t="shared" si="35"/>
        <v>2.1999999999999999E-2</v>
      </c>
      <c r="F120" s="39"/>
      <c r="G120" s="45"/>
      <c r="H120" s="39"/>
      <c r="I120" s="39"/>
      <c r="J120" s="39"/>
      <c r="K120" s="45">
        <v>2.1999999999999999E-2</v>
      </c>
      <c r="L120" s="39"/>
      <c r="M120" s="39"/>
      <c r="N120" s="39"/>
      <c r="O120" s="39"/>
      <c r="P120" s="39"/>
      <c r="Q120" s="55"/>
      <c r="R120" s="48"/>
      <c r="S120" s="48"/>
      <c r="T120" s="40"/>
      <c r="U120" s="39">
        <f t="shared" si="36"/>
        <v>-2.1999999999999999E-2</v>
      </c>
      <c r="V120" s="70"/>
      <c r="W120" s="39"/>
      <c r="X120" s="39"/>
      <c r="Y120" s="27"/>
    </row>
    <row r="121" spans="1:25" ht="20.399999999999999">
      <c r="A121" s="123"/>
      <c r="B121" s="124" t="s">
        <v>33</v>
      </c>
      <c r="C121" s="126"/>
      <c r="D121" s="125"/>
      <c r="E121" s="126"/>
      <c r="F121" s="125"/>
      <c r="G121" s="126"/>
      <c r="H121" s="125"/>
      <c r="I121" s="125"/>
      <c r="J121" s="125"/>
      <c r="K121" s="126"/>
      <c r="L121" s="125"/>
      <c r="M121" s="125"/>
      <c r="N121" s="125"/>
      <c r="O121" s="125"/>
      <c r="P121" s="125"/>
      <c r="Q121" s="122"/>
      <c r="R121" s="125"/>
      <c r="S121" s="125"/>
      <c r="T121" s="125"/>
      <c r="U121" s="125"/>
      <c r="V121" s="417"/>
      <c r="W121" s="125"/>
      <c r="X121" s="125"/>
      <c r="Y121" s="120"/>
    </row>
    <row r="122" spans="1:25" ht="20.399999999999999" customHeight="1">
      <c r="A122" s="38" t="s">
        <v>23</v>
      </c>
      <c r="B122" s="30" t="s">
        <v>24</v>
      </c>
      <c r="C122" s="45"/>
      <c r="D122" s="40"/>
      <c r="E122" s="45"/>
      <c r="F122" s="39"/>
      <c r="G122" s="45"/>
      <c r="H122" s="39"/>
      <c r="I122" s="39"/>
      <c r="J122" s="39"/>
      <c r="K122" s="45"/>
      <c r="L122" s="39"/>
      <c r="M122" s="39"/>
      <c r="N122" s="39"/>
      <c r="O122" s="39"/>
      <c r="P122" s="39"/>
      <c r="Q122" s="43"/>
      <c r="R122" s="39"/>
      <c r="S122" s="39"/>
      <c r="T122" s="39"/>
      <c r="U122" s="39"/>
      <c r="V122" s="70"/>
      <c r="W122" s="39"/>
      <c r="X122" s="39"/>
      <c r="Y122" s="44"/>
    </row>
    <row r="123" spans="1:25" ht="25.8" customHeight="1">
      <c r="A123" s="38" t="s">
        <v>25</v>
      </c>
      <c r="B123" s="30" t="s">
        <v>26</v>
      </c>
      <c r="C123" s="45"/>
      <c r="D123" s="40"/>
      <c r="E123" s="45"/>
      <c r="F123" s="39"/>
      <c r="G123" s="45"/>
      <c r="H123" s="39"/>
      <c r="I123" s="39"/>
      <c r="J123" s="39"/>
      <c r="K123" s="45"/>
      <c r="L123" s="39"/>
      <c r="M123" s="39"/>
      <c r="N123" s="39"/>
      <c r="O123" s="39"/>
      <c r="P123" s="39"/>
      <c r="Q123" s="43"/>
      <c r="R123" s="39"/>
      <c r="S123" s="39"/>
      <c r="T123" s="39"/>
      <c r="U123" s="39"/>
      <c r="V123" s="70"/>
      <c r="W123" s="39"/>
      <c r="X123" s="39"/>
      <c r="Y123" s="44"/>
    </row>
    <row r="126" spans="1:25">
      <c r="B126" s="51"/>
    </row>
    <row r="127" spans="1:25" ht="15.6">
      <c r="A127" s="167" t="s">
        <v>373</v>
      </c>
      <c r="B127" s="167"/>
      <c r="C127" s="167"/>
      <c r="D127" s="167"/>
      <c r="E127" s="167"/>
      <c r="F127" s="165"/>
      <c r="G127" s="91"/>
      <c r="H127" s="168" t="s">
        <v>223</v>
      </c>
      <c r="I127" s="168"/>
      <c r="J127" s="168"/>
      <c r="K127" s="168"/>
      <c r="L127" s="168"/>
    </row>
    <row r="128" spans="1:25" ht="15.6">
      <c r="A128" s="165"/>
      <c r="B128" s="165"/>
      <c r="C128" s="91"/>
      <c r="D128" s="92"/>
      <c r="E128" s="91"/>
      <c r="F128" s="165"/>
      <c r="G128" s="91"/>
      <c r="H128" s="92"/>
      <c r="I128" s="93"/>
      <c r="J128" s="165"/>
      <c r="K128" s="94"/>
      <c r="L128" s="165"/>
    </row>
    <row r="129" spans="1:12" ht="15.6">
      <c r="A129" s="165"/>
      <c r="B129" s="165"/>
      <c r="C129" s="91"/>
      <c r="D129" s="92"/>
      <c r="E129" s="91"/>
      <c r="F129" s="165"/>
      <c r="G129" s="91"/>
      <c r="H129" s="92"/>
      <c r="I129" s="93"/>
      <c r="J129" s="165"/>
      <c r="K129" s="94"/>
      <c r="L129" s="165"/>
    </row>
    <row r="130" spans="1:12" ht="15.6">
      <c r="A130" s="167" t="s">
        <v>293</v>
      </c>
      <c r="B130" s="167"/>
      <c r="C130" s="167"/>
      <c r="D130" s="167"/>
      <c r="E130" s="167"/>
      <c r="F130" s="165"/>
      <c r="G130" s="91"/>
      <c r="H130" s="168" t="s">
        <v>284</v>
      </c>
      <c r="I130" s="168"/>
      <c r="J130" s="168"/>
      <c r="K130" s="168"/>
      <c r="L130" s="168"/>
    </row>
    <row r="131" spans="1:12" ht="15.6">
      <c r="A131" s="164"/>
      <c r="B131" s="164"/>
      <c r="C131" s="164"/>
      <c r="D131" s="164"/>
      <c r="E131" s="164"/>
      <c r="F131" s="165"/>
      <c r="G131" s="91"/>
      <c r="H131" s="165"/>
      <c r="I131" s="165"/>
      <c r="J131" s="165"/>
      <c r="K131" s="107"/>
      <c r="L131" s="165"/>
    </row>
    <row r="132" spans="1:12" ht="15.6">
      <c r="A132" s="35"/>
      <c r="B132" s="95"/>
      <c r="C132" s="91"/>
      <c r="D132" s="92"/>
      <c r="E132" s="91"/>
      <c r="F132" s="165"/>
      <c r="G132" s="91"/>
      <c r="H132" s="92"/>
      <c r="I132" s="93"/>
      <c r="J132" s="165"/>
      <c r="K132" s="94"/>
      <c r="L132" s="165"/>
    </row>
    <row r="133" spans="1:12" ht="15.6">
      <c r="A133" s="167" t="s">
        <v>224</v>
      </c>
      <c r="B133" s="167"/>
      <c r="C133" s="167"/>
      <c r="D133" s="167"/>
      <c r="E133" s="167"/>
      <c r="F133" s="165"/>
      <c r="G133" s="91"/>
      <c r="H133" s="168" t="s">
        <v>225</v>
      </c>
      <c r="I133" s="168"/>
      <c r="J133" s="168"/>
      <c r="K133" s="168"/>
      <c r="L133" s="168"/>
    </row>
  </sheetData>
  <autoFilter ref="A12:Y123"/>
  <mergeCells count="28">
    <mergeCell ref="V1:Y1"/>
    <mergeCell ref="V10:V11"/>
    <mergeCell ref="Y9:Y11"/>
    <mergeCell ref="W10:X10"/>
    <mergeCell ref="V4:Y4"/>
    <mergeCell ref="U6:Y6"/>
    <mergeCell ref="W8:Y8"/>
    <mergeCell ref="U9:X9"/>
    <mergeCell ref="U10:U11"/>
    <mergeCell ref="A2:U2"/>
    <mergeCell ref="T9:T11"/>
    <mergeCell ref="A9:A11"/>
    <mergeCell ref="B9:B11"/>
    <mergeCell ref="C9:C11"/>
    <mergeCell ref="N9:Q10"/>
    <mergeCell ref="D10:E10"/>
    <mergeCell ref="A130:E130"/>
    <mergeCell ref="A133:E133"/>
    <mergeCell ref="H127:L127"/>
    <mergeCell ref="H130:L130"/>
    <mergeCell ref="H133:L133"/>
    <mergeCell ref="A127:E127"/>
    <mergeCell ref="R9:S10"/>
    <mergeCell ref="L10:M10"/>
    <mergeCell ref="D9:M9"/>
    <mergeCell ref="F10:G10"/>
    <mergeCell ref="H10:I10"/>
    <mergeCell ref="J10:K10"/>
  </mergeCells>
  <pageMargins left="0.27559055118110237" right="0.23622047244094491" top="0.93" bottom="0.39370078740157483" header="0.19685039370078741" footer="0.19685039370078741"/>
  <pageSetup paperSize="8" scale="90" fitToHeight="5" orientation="landscape" r:id="rId1"/>
  <headerFooter differentFirst="1" alignWithMargins="0">
    <oddHeader>&amp;C
&amp;P</oddHead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J136"/>
  <sheetViews>
    <sheetView topLeftCell="A111" zoomScale="60" zoomScaleNormal="60" zoomScaleSheetLayoutView="70" workbookViewId="0">
      <selection activeCell="N19" sqref="N19"/>
    </sheetView>
  </sheetViews>
  <sheetFormatPr defaultColWidth="8.88671875" defaultRowHeight="9.6"/>
  <cols>
    <col min="1" max="1" width="3.77734375" style="22" bestFit="1" customWidth="1"/>
    <col min="2" max="2" width="21.44140625" style="104" customWidth="1"/>
    <col min="3" max="3" width="8.5546875" style="22" customWidth="1"/>
    <col min="4" max="5" width="6.77734375" style="22" customWidth="1"/>
    <col min="6" max="6" width="6.6640625" style="22" customWidth="1"/>
    <col min="7" max="7" width="6.77734375" style="22" customWidth="1"/>
    <col min="8" max="8" width="6.77734375" style="114" customWidth="1"/>
    <col min="9" max="17" width="6.77734375" style="22" customWidth="1"/>
    <col min="18" max="20" width="6.77734375" style="22" bestFit="1" customWidth="1"/>
    <col min="21" max="21" width="6.6640625" style="22"/>
    <col min="22" max="22" width="6.77734375" style="22" bestFit="1" customWidth="1"/>
    <col min="23" max="26" width="8.88671875" style="22" customWidth="1"/>
    <col min="27" max="28" width="6.77734375" style="22" customWidth="1"/>
    <col min="29" max="29" width="8.88671875" style="22" customWidth="1"/>
    <col min="30" max="32" width="6.77734375" style="22" customWidth="1"/>
    <col min="33" max="34" width="8.88671875" style="22" customWidth="1"/>
    <col min="35" max="35" width="6.77734375" style="22" customWidth="1"/>
    <col min="36" max="36" width="8.88671875" style="22" customWidth="1"/>
    <col min="37" max="16384" width="8.88671875" style="22"/>
  </cols>
  <sheetData>
    <row r="1" spans="1:36" s="26" customFormat="1" ht="33" customHeight="1">
      <c r="B1" s="100"/>
      <c r="H1" s="112"/>
      <c r="AF1" s="169" t="s">
        <v>274</v>
      </c>
      <c r="AG1" s="169"/>
      <c r="AH1" s="169"/>
      <c r="AI1" s="169"/>
      <c r="AJ1" s="169"/>
    </row>
    <row r="2" spans="1:36" s="34" customFormat="1" ht="23.25" customHeight="1">
      <c r="A2" s="172" t="s">
        <v>291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</row>
    <row r="3" spans="1:36" s="34" customFormat="1" ht="63" customHeight="1">
      <c r="A3" s="72"/>
      <c r="B3" s="92"/>
      <c r="C3" s="72"/>
      <c r="D3" s="72"/>
      <c r="E3" s="72"/>
      <c r="F3" s="72"/>
      <c r="G3" s="72"/>
      <c r="H3" s="29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5"/>
      <c r="AE3" s="178" t="s">
        <v>281</v>
      </c>
      <c r="AF3" s="178"/>
      <c r="AG3" s="178"/>
      <c r="AH3" s="178"/>
      <c r="AI3" s="178"/>
      <c r="AJ3" s="178"/>
    </row>
    <row r="4" spans="1:36" s="34" customFormat="1" ht="14.25" customHeight="1">
      <c r="A4" s="72"/>
      <c r="B4" s="92"/>
      <c r="C4" s="72"/>
      <c r="D4" s="72"/>
      <c r="E4" s="72"/>
      <c r="F4" s="72"/>
      <c r="G4" s="72"/>
      <c r="H4" s="29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6"/>
      <c r="AE4" s="178" t="s">
        <v>282</v>
      </c>
      <c r="AF4" s="178"/>
      <c r="AG4" s="178"/>
      <c r="AH4" s="178"/>
      <c r="AI4" s="178"/>
      <c r="AJ4" s="178"/>
    </row>
    <row r="5" spans="1:36" s="34" customFormat="1" ht="12" customHeight="1">
      <c r="A5" s="72"/>
      <c r="B5" s="92"/>
      <c r="C5" s="72"/>
      <c r="D5" s="72"/>
      <c r="E5" s="72"/>
      <c r="F5" s="72"/>
      <c r="G5" s="72"/>
      <c r="H5" s="29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E5" s="77"/>
      <c r="AF5" s="77"/>
      <c r="AG5" s="181" t="s">
        <v>18</v>
      </c>
      <c r="AH5" s="181"/>
      <c r="AI5" s="72"/>
    </row>
    <row r="6" spans="1:36" s="32" customFormat="1" ht="14.25" customHeight="1">
      <c r="B6" s="101"/>
      <c r="F6" s="79"/>
      <c r="G6" s="79"/>
      <c r="H6" s="113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AG6" s="78"/>
      <c r="AH6" s="78"/>
      <c r="AI6" s="78"/>
      <c r="AJ6" s="78"/>
    </row>
    <row r="7" spans="1:36" s="32" customFormat="1" ht="15.6">
      <c r="B7" s="101"/>
      <c r="F7" s="79"/>
      <c r="G7" s="79"/>
      <c r="H7" s="113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AE7" s="177" t="s">
        <v>285</v>
      </c>
      <c r="AF7" s="177"/>
      <c r="AG7" s="177"/>
      <c r="AH7" s="177"/>
      <c r="AI7" s="177"/>
      <c r="AJ7" s="177"/>
    </row>
    <row r="8" spans="1:36" s="32" customFormat="1" ht="12">
      <c r="B8" s="101"/>
      <c r="F8" s="79"/>
      <c r="G8" s="79"/>
      <c r="H8" s="113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AG8" s="80"/>
      <c r="AH8" s="80"/>
      <c r="AI8" s="80"/>
      <c r="AJ8" s="80"/>
    </row>
    <row r="9" spans="1:36" s="32" customFormat="1" ht="15.6">
      <c r="B9" s="101"/>
      <c r="F9" s="79"/>
      <c r="G9" s="79"/>
      <c r="H9" s="113"/>
      <c r="I9" s="79"/>
      <c r="J9" s="79"/>
      <c r="K9" s="79"/>
      <c r="L9" s="79"/>
      <c r="M9" s="79"/>
      <c r="N9" s="79"/>
      <c r="O9" s="79"/>
      <c r="P9" s="79"/>
      <c r="Q9" s="79"/>
      <c r="R9" s="176"/>
      <c r="S9" s="176"/>
      <c r="T9" s="176"/>
      <c r="U9" s="176"/>
      <c r="V9" s="176"/>
      <c r="W9" s="79"/>
      <c r="X9" s="79"/>
      <c r="Y9" s="79"/>
      <c r="AG9" s="81"/>
      <c r="AH9" s="82"/>
      <c r="AI9" s="82"/>
      <c r="AJ9" s="83" t="s">
        <v>19</v>
      </c>
    </row>
    <row r="10" spans="1:36" ht="13.5" customHeight="1">
      <c r="A10" s="179" t="s">
        <v>0</v>
      </c>
      <c r="B10" s="182" t="s">
        <v>73</v>
      </c>
      <c r="C10" s="180" t="s">
        <v>72</v>
      </c>
      <c r="D10" s="180"/>
      <c r="E10" s="180"/>
      <c r="F10" s="180"/>
      <c r="G10" s="180"/>
      <c r="H10" s="180" t="s">
        <v>71</v>
      </c>
      <c r="I10" s="180"/>
      <c r="J10" s="180"/>
      <c r="K10" s="180"/>
      <c r="L10" s="180"/>
      <c r="M10" s="180" t="s">
        <v>70</v>
      </c>
      <c r="N10" s="180"/>
      <c r="O10" s="180"/>
      <c r="P10" s="180"/>
      <c r="Q10" s="180"/>
      <c r="R10" s="180" t="s">
        <v>69</v>
      </c>
      <c r="S10" s="180"/>
      <c r="T10" s="180"/>
      <c r="U10" s="180"/>
      <c r="V10" s="180"/>
      <c r="W10" s="179" t="s">
        <v>68</v>
      </c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</row>
    <row r="11" spans="1:36" ht="13.5" customHeight="1">
      <c r="A11" s="179"/>
      <c r="B11" s="182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79" t="s">
        <v>67</v>
      </c>
      <c r="X11" s="179"/>
      <c r="Y11" s="179"/>
      <c r="Z11" s="179"/>
      <c r="AA11" s="179" t="s">
        <v>66</v>
      </c>
      <c r="AB11" s="179"/>
      <c r="AC11" s="179"/>
      <c r="AD11" s="179"/>
      <c r="AE11" s="179" t="s">
        <v>65</v>
      </c>
      <c r="AF11" s="179"/>
      <c r="AG11" s="179"/>
      <c r="AH11" s="179"/>
      <c r="AI11" s="179"/>
      <c r="AJ11" s="180" t="s">
        <v>64</v>
      </c>
    </row>
    <row r="12" spans="1:36" ht="26.4" customHeight="1">
      <c r="A12" s="179"/>
      <c r="B12" s="182"/>
      <c r="C12" s="137" t="s">
        <v>5</v>
      </c>
      <c r="D12" s="137" t="s">
        <v>63</v>
      </c>
      <c r="E12" s="137" t="s">
        <v>62</v>
      </c>
      <c r="F12" s="138" t="s">
        <v>61</v>
      </c>
      <c r="G12" s="137" t="s">
        <v>60</v>
      </c>
      <c r="H12" s="136" t="s">
        <v>5</v>
      </c>
      <c r="I12" s="137" t="s">
        <v>63</v>
      </c>
      <c r="J12" s="137" t="s">
        <v>62</v>
      </c>
      <c r="K12" s="138" t="s">
        <v>61</v>
      </c>
      <c r="L12" s="137" t="s">
        <v>60</v>
      </c>
      <c r="M12" s="137" t="s">
        <v>5</v>
      </c>
      <c r="N12" s="137" t="s">
        <v>63</v>
      </c>
      <c r="O12" s="137" t="s">
        <v>62</v>
      </c>
      <c r="P12" s="138" t="s">
        <v>61</v>
      </c>
      <c r="Q12" s="137" t="s">
        <v>60</v>
      </c>
      <c r="R12" s="137" t="s">
        <v>5</v>
      </c>
      <c r="S12" s="137" t="s">
        <v>63</v>
      </c>
      <c r="T12" s="137" t="s">
        <v>62</v>
      </c>
      <c r="U12" s="138" t="s">
        <v>61</v>
      </c>
      <c r="V12" s="137" t="s">
        <v>60</v>
      </c>
      <c r="W12" s="138" t="s">
        <v>56</v>
      </c>
      <c r="X12" s="138" t="s">
        <v>55</v>
      </c>
      <c r="Y12" s="138" t="s">
        <v>59</v>
      </c>
      <c r="Z12" s="138" t="s">
        <v>58</v>
      </c>
      <c r="AA12" s="138" t="s">
        <v>232</v>
      </c>
      <c r="AB12" s="138" t="s">
        <v>55</v>
      </c>
      <c r="AC12" s="138" t="s">
        <v>231</v>
      </c>
      <c r="AD12" s="138" t="s">
        <v>57</v>
      </c>
      <c r="AE12" s="138" t="s">
        <v>56</v>
      </c>
      <c r="AF12" s="138" t="s">
        <v>55</v>
      </c>
      <c r="AG12" s="138" t="s">
        <v>54</v>
      </c>
      <c r="AH12" s="138" t="s">
        <v>53</v>
      </c>
      <c r="AI12" s="138" t="s">
        <v>52</v>
      </c>
      <c r="AJ12" s="180"/>
    </row>
    <row r="13" spans="1:36" ht="9.6" customHeight="1">
      <c r="A13" s="139">
        <v>1</v>
      </c>
      <c r="B13" s="139">
        <v>2</v>
      </c>
      <c r="C13" s="139">
        <v>4</v>
      </c>
      <c r="D13" s="139">
        <v>5</v>
      </c>
      <c r="E13" s="139">
        <v>6</v>
      </c>
      <c r="F13" s="139">
        <v>7</v>
      </c>
      <c r="G13" s="139">
        <v>8</v>
      </c>
      <c r="H13" s="139">
        <v>9</v>
      </c>
      <c r="I13" s="139">
        <v>10</v>
      </c>
      <c r="J13" s="139">
        <v>11</v>
      </c>
      <c r="K13" s="139">
        <v>12</v>
      </c>
      <c r="L13" s="139">
        <v>13</v>
      </c>
      <c r="M13" s="139">
        <v>14</v>
      </c>
      <c r="N13" s="139">
        <v>15</v>
      </c>
      <c r="O13" s="139">
        <v>16</v>
      </c>
      <c r="P13" s="139">
        <v>17</v>
      </c>
      <c r="Q13" s="139">
        <v>18</v>
      </c>
      <c r="R13" s="139">
        <v>19</v>
      </c>
      <c r="S13" s="139">
        <v>20</v>
      </c>
      <c r="T13" s="139">
        <v>21</v>
      </c>
      <c r="U13" s="139">
        <v>22</v>
      </c>
      <c r="V13" s="139">
        <v>23</v>
      </c>
      <c r="W13" s="139">
        <v>24</v>
      </c>
      <c r="X13" s="139">
        <v>25</v>
      </c>
      <c r="Y13" s="139">
        <v>26</v>
      </c>
      <c r="Z13" s="139">
        <v>27</v>
      </c>
      <c r="AA13" s="139">
        <v>28</v>
      </c>
      <c r="AB13" s="139">
        <v>29</v>
      </c>
      <c r="AC13" s="139">
        <v>30</v>
      </c>
      <c r="AD13" s="139">
        <v>31</v>
      </c>
      <c r="AE13" s="139">
        <v>32</v>
      </c>
      <c r="AF13" s="139">
        <v>33</v>
      </c>
      <c r="AG13" s="139">
        <v>34</v>
      </c>
      <c r="AH13" s="139">
        <v>35</v>
      </c>
      <c r="AI13" s="139">
        <v>36</v>
      </c>
      <c r="AJ13" s="139">
        <v>37</v>
      </c>
    </row>
    <row r="14" spans="1:36" ht="19.95" customHeight="1">
      <c r="A14" s="86"/>
      <c r="B14" s="140" t="s">
        <v>20</v>
      </c>
      <c r="C14" s="142">
        <f t="shared" ref="C14:H14" si="0">C15+C41</f>
        <v>3593.896999999999</v>
      </c>
      <c r="D14" s="142">
        <f t="shared" si="0"/>
        <v>409.23869999999999</v>
      </c>
      <c r="E14" s="142">
        <f t="shared" si="0"/>
        <v>3159.6672999999996</v>
      </c>
      <c r="F14" s="142">
        <f t="shared" si="0"/>
        <v>8.82</v>
      </c>
      <c r="G14" s="142">
        <f t="shared" si="0"/>
        <v>16.170999999999999</v>
      </c>
      <c r="H14" s="141">
        <f t="shared" si="0"/>
        <v>59.972559780000005</v>
      </c>
      <c r="I14" s="141">
        <f t="shared" ref="I14:V14" si="1">I15+I41</f>
        <v>0.84000000000000008</v>
      </c>
      <c r="J14" s="141">
        <f t="shared" si="1"/>
        <v>50.193062689777776</v>
      </c>
      <c r="K14" s="141">
        <f t="shared" si="1"/>
        <v>0.93499999999999994</v>
      </c>
      <c r="L14" s="141">
        <f t="shared" si="1"/>
        <v>8.0050828399999983</v>
      </c>
      <c r="M14" s="141">
        <f t="shared" si="1"/>
        <v>3533.4244402199988</v>
      </c>
      <c r="N14" s="141">
        <f t="shared" si="1"/>
        <v>408.39869999999996</v>
      </c>
      <c r="O14" s="141">
        <f t="shared" si="1"/>
        <v>3110.1512373102219</v>
      </c>
      <c r="P14" s="141">
        <f t="shared" si="1"/>
        <v>8.1950000000000003</v>
      </c>
      <c r="Q14" s="141">
        <f t="shared" si="1"/>
        <v>18.436917160000004</v>
      </c>
      <c r="R14" s="141">
        <f t="shared" si="1"/>
        <v>204.08684146780001</v>
      </c>
      <c r="S14" s="141">
        <f t="shared" si="1"/>
        <v>0.47732929299999999</v>
      </c>
      <c r="T14" s="141">
        <f t="shared" si="1"/>
        <v>146.38980110325878</v>
      </c>
      <c r="U14" s="141">
        <f t="shared" si="1"/>
        <v>7.4630000000000001</v>
      </c>
      <c r="V14" s="141">
        <f t="shared" si="1"/>
        <v>49.756711071541183</v>
      </c>
      <c r="W14" s="141">
        <f t="shared" ref="W14:AJ14" si="2">W15+W41</f>
        <v>0</v>
      </c>
      <c r="X14" s="141">
        <f t="shared" si="2"/>
        <v>0</v>
      </c>
      <c r="Y14" s="141">
        <f t="shared" si="2"/>
        <v>0</v>
      </c>
      <c r="Z14" s="141">
        <f t="shared" si="2"/>
        <v>0</v>
      </c>
      <c r="AA14" s="141">
        <f t="shared" si="2"/>
        <v>27894</v>
      </c>
      <c r="AB14" s="141">
        <f t="shared" si="2"/>
        <v>340</v>
      </c>
      <c r="AC14" s="141">
        <f t="shared" si="2"/>
        <v>0</v>
      </c>
      <c r="AD14" s="141">
        <f t="shared" si="2"/>
        <v>174.245</v>
      </c>
      <c r="AE14" s="141">
        <f t="shared" si="2"/>
        <v>4035</v>
      </c>
      <c r="AF14" s="141">
        <f t="shared" si="2"/>
        <v>40</v>
      </c>
      <c r="AG14" s="141">
        <f t="shared" si="2"/>
        <v>0</v>
      </c>
      <c r="AH14" s="141">
        <f t="shared" si="2"/>
        <v>0</v>
      </c>
      <c r="AI14" s="141">
        <f t="shared" si="2"/>
        <v>21.702000000000002</v>
      </c>
      <c r="AJ14" s="141">
        <f t="shared" si="2"/>
        <v>0</v>
      </c>
    </row>
    <row r="15" spans="1:36" ht="21" customHeight="1">
      <c r="A15" s="86" t="s">
        <v>23</v>
      </c>
      <c r="B15" s="140" t="s">
        <v>51</v>
      </c>
      <c r="C15" s="142">
        <f t="shared" ref="C15:H15" si="3">C16+C21+C28+C31+C34</f>
        <v>28.995000000000001</v>
      </c>
      <c r="D15" s="142">
        <f t="shared" si="3"/>
        <v>2.2559999999999998</v>
      </c>
      <c r="E15" s="142">
        <f t="shared" si="3"/>
        <v>7.6479999999999997</v>
      </c>
      <c r="F15" s="142">
        <f t="shared" si="3"/>
        <v>8.82</v>
      </c>
      <c r="G15" s="142">
        <f t="shared" si="3"/>
        <v>10.271000000000001</v>
      </c>
      <c r="H15" s="141">
        <f t="shared" si="3"/>
        <v>6.3620000000000001</v>
      </c>
      <c r="I15" s="141">
        <f t="shared" ref="I15:V15" si="4">I16+I21+I28+I31+I34</f>
        <v>0</v>
      </c>
      <c r="J15" s="141">
        <f t="shared" si="4"/>
        <v>6.3620000000000001</v>
      </c>
      <c r="K15" s="141">
        <f t="shared" si="4"/>
        <v>0</v>
      </c>
      <c r="L15" s="141">
        <f t="shared" si="4"/>
        <v>0</v>
      </c>
      <c r="M15" s="141">
        <f t="shared" si="4"/>
        <v>22.133000000000003</v>
      </c>
      <c r="N15" s="141">
        <f t="shared" si="4"/>
        <v>2.2559999999999998</v>
      </c>
      <c r="O15" s="141">
        <f t="shared" si="4"/>
        <v>1.9630000000000001</v>
      </c>
      <c r="P15" s="141">
        <f t="shared" si="4"/>
        <v>9.1300000000000008</v>
      </c>
      <c r="Q15" s="141">
        <f t="shared" si="4"/>
        <v>20.542000000000002</v>
      </c>
      <c r="R15" s="141">
        <f t="shared" si="4"/>
        <v>0</v>
      </c>
      <c r="S15" s="141">
        <f t="shared" si="4"/>
        <v>0</v>
      </c>
      <c r="T15" s="141">
        <f t="shared" si="4"/>
        <v>0</v>
      </c>
      <c r="U15" s="141">
        <f t="shared" si="4"/>
        <v>0</v>
      </c>
      <c r="V15" s="141">
        <f t="shared" si="4"/>
        <v>0</v>
      </c>
      <c r="W15" s="141">
        <f t="shared" ref="W15:AJ15" si="5">W16+W21+W28+W31+W34</f>
        <v>0</v>
      </c>
      <c r="X15" s="141">
        <f t="shared" si="5"/>
        <v>0</v>
      </c>
      <c r="Y15" s="141">
        <f t="shared" si="5"/>
        <v>0</v>
      </c>
      <c r="Z15" s="141">
        <f t="shared" si="5"/>
        <v>0</v>
      </c>
      <c r="AA15" s="141">
        <f t="shared" si="5"/>
        <v>15794</v>
      </c>
      <c r="AB15" s="141">
        <f t="shared" si="5"/>
        <v>160</v>
      </c>
      <c r="AC15" s="141">
        <f t="shared" si="5"/>
        <v>0</v>
      </c>
      <c r="AD15" s="141">
        <f t="shared" si="5"/>
        <v>112.89999999999999</v>
      </c>
      <c r="AE15" s="141">
        <f t="shared" si="5"/>
        <v>0</v>
      </c>
      <c r="AF15" s="141">
        <f t="shared" si="5"/>
        <v>0</v>
      </c>
      <c r="AG15" s="141">
        <f t="shared" si="5"/>
        <v>0</v>
      </c>
      <c r="AH15" s="141">
        <f t="shared" si="5"/>
        <v>0</v>
      </c>
      <c r="AI15" s="141">
        <f t="shared" si="5"/>
        <v>8.5000000000000006E-2</v>
      </c>
      <c r="AJ15" s="141">
        <f t="shared" si="5"/>
        <v>0</v>
      </c>
    </row>
    <row r="16" spans="1:36" ht="21" customHeight="1">
      <c r="A16" s="86" t="s">
        <v>41</v>
      </c>
      <c r="B16" s="140" t="s">
        <v>22</v>
      </c>
      <c r="C16" s="142">
        <f t="shared" ref="C16:H16" si="6">SUM(C17:C20)</f>
        <v>13.047000000000001</v>
      </c>
      <c r="D16" s="142">
        <f t="shared" si="6"/>
        <v>2.2559999999999998</v>
      </c>
      <c r="E16" s="142">
        <f t="shared" si="6"/>
        <v>6.9710000000000001</v>
      </c>
      <c r="F16" s="142">
        <f t="shared" si="6"/>
        <v>3.82</v>
      </c>
      <c r="G16" s="142">
        <f t="shared" si="6"/>
        <v>0</v>
      </c>
      <c r="H16" s="141">
        <f t="shared" si="6"/>
        <v>0.13200000000000001</v>
      </c>
      <c r="I16" s="141">
        <f t="shared" ref="I16:V16" si="7">SUM(I17:I20)</f>
        <v>0</v>
      </c>
      <c r="J16" s="141">
        <f t="shared" si="7"/>
        <v>0.13200000000000001</v>
      </c>
      <c r="K16" s="141">
        <f t="shared" si="7"/>
        <v>0</v>
      </c>
      <c r="L16" s="141">
        <f t="shared" si="7"/>
        <v>0</v>
      </c>
      <c r="M16" s="141">
        <f t="shared" si="7"/>
        <v>12.915000000000001</v>
      </c>
      <c r="N16" s="141">
        <f t="shared" si="7"/>
        <v>2.2559999999999998</v>
      </c>
      <c r="O16" s="141">
        <f t="shared" si="7"/>
        <v>6.8390000000000004</v>
      </c>
      <c r="P16" s="141">
        <f t="shared" si="7"/>
        <v>3.82</v>
      </c>
      <c r="Q16" s="141">
        <f t="shared" si="7"/>
        <v>0</v>
      </c>
      <c r="R16" s="141">
        <f t="shared" si="7"/>
        <v>0</v>
      </c>
      <c r="S16" s="141">
        <f t="shared" si="7"/>
        <v>0</v>
      </c>
      <c r="T16" s="141">
        <f t="shared" si="7"/>
        <v>0</v>
      </c>
      <c r="U16" s="141">
        <f t="shared" si="7"/>
        <v>0</v>
      </c>
      <c r="V16" s="141">
        <f t="shared" si="7"/>
        <v>0</v>
      </c>
      <c r="W16" s="141">
        <f t="shared" ref="W16:AJ16" si="8">SUM(W17:W20)</f>
        <v>0</v>
      </c>
      <c r="X16" s="141">
        <f t="shared" si="8"/>
        <v>0</v>
      </c>
      <c r="Y16" s="141">
        <f t="shared" si="8"/>
        <v>0</v>
      </c>
      <c r="Z16" s="141">
        <f t="shared" si="8"/>
        <v>0</v>
      </c>
      <c r="AA16" s="141">
        <f t="shared" si="8"/>
        <v>3942</v>
      </c>
      <c r="AB16" s="141">
        <f t="shared" si="8"/>
        <v>40</v>
      </c>
      <c r="AC16" s="141">
        <f t="shared" si="8"/>
        <v>0</v>
      </c>
      <c r="AD16" s="141">
        <f t="shared" si="8"/>
        <v>16.3</v>
      </c>
      <c r="AE16" s="141">
        <f t="shared" si="8"/>
        <v>0</v>
      </c>
      <c r="AF16" s="141">
        <f t="shared" si="8"/>
        <v>0</v>
      </c>
      <c r="AG16" s="141">
        <f t="shared" si="8"/>
        <v>0</v>
      </c>
      <c r="AH16" s="141">
        <f t="shared" si="8"/>
        <v>0</v>
      </c>
      <c r="AI16" s="141">
        <f t="shared" si="8"/>
        <v>8.5000000000000006E-2</v>
      </c>
      <c r="AJ16" s="141">
        <f t="shared" si="8"/>
        <v>0</v>
      </c>
    </row>
    <row r="17" spans="1:36" ht="30.75" customHeight="1">
      <c r="A17" s="89" t="s">
        <v>179</v>
      </c>
      <c r="B17" s="103" t="s">
        <v>182</v>
      </c>
      <c r="C17" s="129">
        <f>SUM(D17:G17)</f>
        <v>3.82</v>
      </c>
      <c r="D17" s="129"/>
      <c r="E17" s="129"/>
      <c r="F17" s="129">
        <v>3.82</v>
      </c>
      <c r="G17" s="129"/>
      <c r="H17" s="85"/>
      <c r="I17" s="129"/>
      <c r="J17" s="129"/>
      <c r="K17" s="129"/>
      <c r="L17" s="129"/>
      <c r="M17" s="129">
        <f>C17-H17</f>
        <v>3.82</v>
      </c>
      <c r="N17" s="129">
        <f t="shared" ref="N17:Q17" si="9">D17-I17</f>
        <v>0</v>
      </c>
      <c r="O17" s="129">
        <f t="shared" si="9"/>
        <v>0</v>
      </c>
      <c r="P17" s="129">
        <f t="shared" si="9"/>
        <v>3.82</v>
      </c>
      <c r="Q17" s="129">
        <f t="shared" si="9"/>
        <v>0</v>
      </c>
      <c r="R17" s="39"/>
      <c r="S17" s="129"/>
      <c r="T17" s="129"/>
      <c r="U17" s="129"/>
      <c r="V17" s="129"/>
      <c r="W17" s="129"/>
      <c r="X17" s="129"/>
      <c r="Y17" s="129"/>
      <c r="Z17" s="129"/>
      <c r="AA17" s="20">
        <v>1971</v>
      </c>
      <c r="AB17" s="20">
        <v>20</v>
      </c>
      <c r="AC17" s="20">
        <v>0</v>
      </c>
      <c r="AD17" s="20">
        <v>0</v>
      </c>
      <c r="AE17" s="20"/>
      <c r="AF17" s="20"/>
      <c r="AG17" s="20"/>
      <c r="AH17" s="20"/>
      <c r="AI17" s="20"/>
      <c r="AJ17" s="20"/>
    </row>
    <row r="18" spans="1:36" ht="70.95" customHeight="1">
      <c r="A18" s="89" t="s">
        <v>185</v>
      </c>
      <c r="B18" s="103" t="s">
        <v>183</v>
      </c>
      <c r="C18" s="129">
        <f t="shared" ref="C18:C19" si="10">SUM(D18:G18)</f>
        <v>6.9710000000000001</v>
      </c>
      <c r="D18" s="129"/>
      <c r="E18" s="129">
        <v>6.9710000000000001</v>
      </c>
      <c r="F18" s="129"/>
      <c r="G18" s="129"/>
      <c r="H18" s="85"/>
      <c r="I18" s="129"/>
      <c r="J18" s="129"/>
      <c r="K18" s="129"/>
      <c r="L18" s="129"/>
      <c r="M18" s="129">
        <f t="shared" ref="M18:M20" si="11">C18-H18</f>
        <v>6.9710000000000001</v>
      </c>
      <c r="N18" s="129">
        <f t="shared" ref="N18:N20" si="12">D18-I18</f>
        <v>0</v>
      </c>
      <c r="O18" s="129">
        <f t="shared" ref="O18:O20" si="13">E18-J18</f>
        <v>6.9710000000000001</v>
      </c>
      <c r="P18" s="129">
        <f t="shared" ref="P18:P20" si="14">F18-K18</f>
        <v>0</v>
      </c>
      <c r="Q18" s="129">
        <f t="shared" ref="Q18:Q20" si="15">G18-L18</f>
        <v>0</v>
      </c>
      <c r="R18" s="39"/>
      <c r="S18" s="129"/>
      <c r="T18" s="129"/>
      <c r="U18" s="129"/>
      <c r="V18" s="129"/>
      <c r="W18" s="129"/>
      <c r="X18" s="129"/>
      <c r="Y18" s="129"/>
      <c r="Z18" s="129"/>
      <c r="AA18" s="20">
        <v>1971</v>
      </c>
      <c r="AB18" s="20">
        <v>20</v>
      </c>
      <c r="AC18" s="90" t="s">
        <v>213</v>
      </c>
      <c r="AD18" s="20">
        <v>16.3</v>
      </c>
      <c r="AE18" s="20"/>
      <c r="AF18" s="20"/>
      <c r="AG18" s="20"/>
      <c r="AH18" s="20"/>
      <c r="AI18" s="20"/>
      <c r="AJ18" s="20"/>
    </row>
    <row r="19" spans="1:36" ht="120" customHeight="1">
      <c r="A19" s="89" t="s">
        <v>205</v>
      </c>
      <c r="B19" s="30" t="s">
        <v>275</v>
      </c>
      <c r="C19" s="129">
        <f t="shared" si="10"/>
        <v>2.2559999999999998</v>
      </c>
      <c r="D19" s="129">
        <v>2.2559999999999998</v>
      </c>
      <c r="E19" s="129"/>
      <c r="F19" s="129"/>
      <c r="G19" s="129"/>
      <c r="H19" s="85"/>
      <c r="I19" s="129"/>
      <c r="J19" s="129"/>
      <c r="K19" s="129"/>
      <c r="L19" s="129"/>
      <c r="M19" s="129">
        <f t="shared" si="11"/>
        <v>2.2559999999999998</v>
      </c>
      <c r="N19" s="129">
        <f t="shared" si="12"/>
        <v>2.2559999999999998</v>
      </c>
      <c r="O19" s="129">
        <f t="shared" si="13"/>
        <v>0</v>
      </c>
      <c r="P19" s="129">
        <f t="shared" si="14"/>
        <v>0</v>
      </c>
      <c r="Q19" s="129">
        <f t="shared" si="15"/>
        <v>0</v>
      </c>
      <c r="R19" s="39"/>
      <c r="S19" s="129"/>
      <c r="T19" s="129"/>
      <c r="U19" s="129"/>
      <c r="V19" s="129"/>
      <c r="W19" s="129"/>
      <c r="X19" s="129"/>
      <c r="Y19" s="129"/>
      <c r="Z19" s="129"/>
      <c r="AA19" s="20"/>
      <c r="AB19" s="20"/>
      <c r="AC19" s="20"/>
      <c r="AD19" s="20"/>
      <c r="AE19" s="20"/>
      <c r="AF19" s="20"/>
      <c r="AG19" s="20"/>
      <c r="AH19" s="90"/>
      <c r="AI19" s="20"/>
      <c r="AJ19" s="20"/>
    </row>
    <row r="20" spans="1:36" ht="35.25" customHeight="1">
      <c r="A20" s="89" t="s">
        <v>200</v>
      </c>
      <c r="B20" s="103" t="s">
        <v>184</v>
      </c>
      <c r="C20" s="129"/>
      <c r="D20" s="129"/>
      <c r="E20" s="129"/>
      <c r="F20" s="129"/>
      <c r="G20" s="129"/>
      <c r="H20" s="85">
        <v>0.13200000000000001</v>
      </c>
      <c r="I20" s="129"/>
      <c r="J20" s="129">
        <v>0.13200000000000001</v>
      </c>
      <c r="K20" s="129"/>
      <c r="L20" s="129"/>
      <c r="M20" s="129">
        <f t="shared" si="11"/>
        <v>-0.13200000000000001</v>
      </c>
      <c r="N20" s="129">
        <f t="shared" si="12"/>
        <v>0</v>
      </c>
      <c r="O20" s="129">
        <f t="shared" si="13"/>
        <v>-0.13200000000000001</v>
      </c>
      <c r="P20" s="129">
        <f t="shared" si="14"/>
        <v>0</v>
      </c>
      <c r="Q20" s="129">
        <f t="shared" si="15"/>
        <v>0</v>
      </c>
      <c r="R20" s="39"/>
      <c r="S20" s="129"/>
      <c r="T20" s="129"/>
      <c r="U20" s="129"/>
      <c r="V20" s="129"/>
      <c r="W20" s="129"/>
      <c r="X20" s="129"/>
      <c r="Y20" s="129"/>
      <c r="Z20" s="129"/>
      <c r="AA20" s="20"/>
      <c r="AB20" s="20"/>
      <c r="AC20" s="20"/>
      <c r="AD20" s="20"/>
      <c r="AE20" s="20"/>
      <c r="AF20" s="20"/>
      <c r="AG20" s="20"/>
      <c r="AH20" s="90" t="s">
        <v>214</v>
      </c>
      <c r="AI20" s="20">
        <v>8.5000000000000006E-2</v>
      </c>
      <c r="AJ20" s="20"/>
    </row>
    <row r="21" spans="1:36" ht="31.5" customHeight="1">
      <c r="A21" s="152" t="s">
        <v>42</v>
      </c>
      <c r="B21" s="140" t="s">
        <v>27</v>
      </c>
      <c r="C21" s="142">
        <f>SUM(C22:C27)</f>
        <v>4.6900000000000004</v>
      </c>
      <c r="D21" s="142">
        <f t="shared" ref="D21:AJ21" si="16">SUM(D22:D27)</f>
        <v>0</v>
      </c>
      <c r="E21" s="142">
        <f t="shared" si="16"/>
        <v>0</v>
      </c>
      <c r="F21" s="142">
        <f t="shared" si="16"/>
        <v>4.6900000000000004</v>
      </c>
      <c r="G21" s="142">
        <f t="shared" si="16"/>
        <v>0</v>
      </c>
      <c r="H21" s="141">
        <f t="shared" si="16"/>
        <v>6.23</v>
      </c>
      <c r="I21" s="141">
        <f t="shared" si="16"/>
        <v>0</v>
      </c>
      <c r="J21" s="141">
        <f t="shared" si="16"/>
        <v>6.23</v>
      </c>
      <c r="K21" s="141">
        <f t="shared" si="16"/>
        <v>0</v>
      </c>
      <c r="L21" s="141">
        <f t="shared" si="16"/>
        <v>0</v>
      </c>
      <c r="M21" s="141">
        <f t="shared" si="16"/>
        <v>-1.5399999999999998</v>
      </c>
      <c r="N21" s="141">
        <f t="shared" si="16"/>
        <v>0</v>
      </c>
      <c r="O21" s="141">
        <f t="shared" si="16"/>
        <v>-6.23</v>
      </c>
      <c r="P21" s="141">
        <f t="shared" si="16"/>
        <v>4.6900000000000004</v>
      </c>
      <c r="Q21" s="141">
        <f t="shared" si="16"/>
        <v>0</v>
      </c>
      <c r="R21" s="141">
        <f t="shared" si="16"/>
        <v>0</v>
      </c>
      <c r="S21" s="141">
        <f t="shared" si="16"/>
        <v>0</v>
      </c>
      <c r="T21" s="141">
        <f t="shared" si="16"/>
        <v>0</v>
      </c>
      <c r="U21" s="141">
        <f t="shared" si="16"/>
        <v>0</v>
      </c>
      <c r="V21" s="141">
        <f t="shared" si="16"/>
        <v>0</v>
      </c>
      <c r="W21" s="141">
        <f t="shared" si="16"/>
        <v>0</v>
      </c>
      <c r="X21" s="141">
        <f t="shared" si="16"/>
        <v>0</v>
      </c>
      <c r="Y21" s="141">
        <f t="shared" si="16"/>
        <v>0</v>
      </c>
      <c r="Z21" s="141">
        <f t="shared" si="16"/>
        <v>0</v>
      </c>
      <c r="AA21" s="141">
        <f t="shared" si="16"/>
        <v>11852</v>
      </c>
      <c r="AB21" s="141">
        <f t="shared" si="16"/>
        <v>120</v>
      </c>
      <c r="AC21" s="141">
        <f t="shared" si="16"/>
        <v>0</v>
      </c>
      <c r="AD21" s="141">
        <f t="shared" si="16"/>
        <v>96.6</v>
      </c>
      <c r="AE21" s="141">
        <f t="shared" si="16"/>
        <v>0</v>
      </c>
      <c r="AF21" s="141">
        <f t="shared" si="16"/>
        <v>0</v>
      </c>
      <c r="AG21" s="141">
        <f t="shared" si="16"/>
        <v>0</v>
      </c>
      <c r="AH21" s="141">
        <f t="shared" si="16"/>
        <v>0</v>
      </c>
      <c r="AI21" s="141">
        <f t="shared" si="16"/>
        <v>0</v>
      </c>
      <c r="AJ21" s="141">
        <f t="shared" si="16"/>
        <v>0</v>
      </c>
    </row>
    <row r="22" spans="1:36" ht="54.75" customHeight="1">
      <c r="A22" s="89" t="s">
        <v>23</v>
      </c>
      <c r="B22" s="103" t="s">
        <v>187</v>
      </c>
      <c r="C22" s="129"/>
      <c r="D22" s="129"/>
      <c r="E22" s="129"/>
      <c r="F22" s="129"/>
      <c r="G22" s="129"/>
      <c r="H22" s="85">
        <v>6.23</v>
      </c>
      <c r="I22" s="129"/>
      <c r="J22" s="129">
        <v>6.23</v>
      </c>
      <c r="K22" s="129"/>
      <c r="L22" s="129"/>
      <c r="M22" s="129">
        <f t="shared" ref="M22" si="17">C22-H22</f>
        <v>-6.23</v>
      </c>
      <c r="N22" s="129">
        <f t="shared" ref="N22" si="18">D22-I22</f>
        <v>0</v>
      </c>
      <c r="O22" s="129">
        <f t="shared" ref="O22" si="19">E22-J22</f>
        <v>-6.23</v>
      </c>
      <c r="P22" s="129">
        <f t="shared" ref="P22" si="20">F22-K22</f>
        <v>0</v>
      </c>
      <c r="Q22" s="129">
        <f t="shared" ref="Q22" si="21">G22-L22</f>
        <v>0</v>
      </c>
      <c r="R22" s="39"/>
      <c r="S22" s="129"/>
      <c r="T22" s="129"/>
      <c r="U22" s="129"/>
      <c r="V22" s="129"/>
      <c r="W22" s="129"/>
      <c r="X22" s="129"/>
      <c r="Y22" s="129"/>
      <c r="Z22" s="129"/>
      <c r="AA22" s="20">
        <v>1984</v>
      </c>
      <c r="AB22" s="20">
        <v>20</v>
      </c>
      <c r="AC22" s="90" t="s">
        <v>215</v>
      </c>
      <c r="AD22" s="20">
        <v>32</v>
      </c>
      <c r="AE22" s="20"/>
      <c r="AF22" s="20"/>
      <c r="AG22" s="20"/>
      <c r="AH22" s="20"/>
      <c r="AI22" s="20"/>
      <c r="AJ22" s="20"/>
    </row>
    <row r="23" spans="1:36" ht="57.75" customHeight="1">
      <c r="A23" s="89" t="s">
        <v>25</v>
      </c>
      <c r="B23" s="103" t="s">
        <v>188</v>
      </c>
      <c r="C23" s="129">
        <f t="shared" ref="C23:C27" si="22">SUM(D23:G23)</f>
        <v>1.8069999999999999</v>
      </c>
      <c r="D23" s="129"/>
      <c r="E23" s="129"/>
      <c r="F23" s="129">
        <v>1.8069999999999999</v>
      </c>
      <c r="G23" s="129"/>
      <c r="H23" s="85"/>
      <c r="I23" s="129"/>
      <c r="J23" s="129">
        <v>0</v>
      </c>
      <c r="K23" s="129"/>
      <c r="L23" s="129"/>
      <c r="M23" s="129">
        <f t="shared" ref="M23:M27" si="23">N23+O23+P23+Q23</f>
        <v>1.8069999999999999</v>
      </c>
      <c r="N23" s="129">
        <f t="shared" ref="N23:N27" si="24">D23-I23</f>
        <v>0</v>
      </c>
      <c r="O23" s="129">
        <v>0</v>
      </c>
      <c r="P23" s="129">
        <f t="shared" ref="P23:P27" si="25">F23-K23</f>
        <v>1.8069999999999999</v>
      </c>
      <c r="Q23" s="129">
        <f t="shared" ref="Q23:Q27" si="26">G23-L23</f>
        <v>0</v>
      </c>
      <c r="R23" s="39"/>
      <c r="S23" s="129"/>
      <c r="T23" s="129"/>
      <c r="U23" s="129"/>
      <c r="V23" s="129"/>
      <c r="W23" s="129"/>
      <c r="X23" s="129"/>
      <c r="Y23" s="129"/>
      <c r="Z23" s="129"/>
      <c r="AA23" s="20">
        <v>1971</v>
      </c>
      <c r="AB23" s="20">
        <v>20</v>
      </c>
      <c r="AC23" s="20">
        <v>0</v>
      </c>
      <c r="AD23" s="20">
        <v>0</v>
      </c>
      <c r="AE23" s="20"/>
      <c r="AF23" s="20"/>
      <c r="AG23" s="20"/>
      <c r="AH23" s="20"/>
      <c r="AI23" s="20"/>
      <c r="AJ23" s="20"/>
    </row>
    <row r="24" spans="1:36" ht="39.75" customHeight="1">
      <c r="A24" s="89" t="s">
        <v>178</v>
      </c>
      <c r="B24" s="103" t="s">
        <v>189</v>
      </c>
      <c r="C24" s="129">
        <f t="shared" si="22"/>
        <v>0.47899999999999998</v>
      </c>
      <c r="D24" s="129"/>
      <c r="E24" s="129"/>
      <c r="F24" s="129">
        <v>0.47899999999999998</v>
      </c>
      <c r="G24" s="129"/>
      <c r="H24" s="85"/>
      <c r="I24" s="129"/>
      <c r="J24" s="129">
        <v>0</v>
      </c>
      <c r="K24" s="129"/>
      <c r="L24" s="129"/>
      <c r="M24" s="129">
        <v>0.47899999999999998</v>
      </c>
      <c r="N24" s="129">
        <f t="shared" si="24"/>
        <v>0</v>
      </c>
      <c r="O24" s="129">
        <f t="shared" ref="O24" si="27">E24-J24</f>
        <v>0</v>
      </c>
      <c r="P24" s="129">
        <f t="shared" si="25"/>
        <v>0.47899999999999998</v>
      </c>
      <c r="Q24" s="129">
        <f t="shared" si="26"/>
        <v>0</v>
      </c>
      <c r="R24" s="39"/>
      <c r="S24" s="129"/>
      <c r="T24" s="129"/>
      <c r="U24" s="129"/>
      <c r="V24" s="129"/>
      <c r="W24" s="129"/>
      <c r="X24" s="129"/>
      <c r="Y24" s="129"/>
      <c r="Z24" s="129"/>
      <c r="AA24" s="20">
        <v>1971</v>
      </c>
      <c r="AB24" s="20">
        <v>20</v>
      </c>
      <c r="AC24" s="20">
        <v>0</v>
      </c>
      <c r="AD24" s="20">
        <v>0</v>
      </c>
      <c r="AE24" s="20"/>
      <c r="AF24" s="20"/>
      <c r="AG24" s="20"/>
      <c r="AH24" s="20"/>
      <c r="AI24" s="20"/>
      <c r="AJ24" s="20"/>
    </row>
    <row r="25" spans="1:36" ht="56.25" customHeight="1">
      <c r="A25" s="89" t="s">
        <v>179</v>
      </c>
      <c r="B25" s="103" t="s">
        <v>190</v>
      </c>
      <c r="C25" s="129">
        <f t="shared" si="22"/>
        <v>0.30099999999999999</v>
      </c>
      <c r="D25" s="129"/>
      <c r="E25" s="129"/>
      <c r="F25" s="129">
        <v>0.30099999999999999</v>
      </c>
      <c r="G25" s="129"/>
      <c r="H25" s="85"/>
      <c r="I25" s="129"/>
      <c r="J25" s="129">
        <v>0</v>
      </c>
      <c r="K25" s="129"/>
      <c r="L25" s="129"/>
      <c r="M25" s="129">
        <f t="shared" si="23"/>
        <v>0.30099999999999999</v>
      </c>
      <c r="N25" s="129">
        <f t="shared" si="24"/>
        <v>0</v>
      </c>
      <c r="O25" s="129">
        <v>0</v>
      </c>
      <c r="P25" s="129">
        <f t="shared" si="25"/>
        <v>0.30099999999999999</v>
      </c>
      <c r="Q25" s="129">
        <f t="shared" si="26"/>
        <v>0</v>
      </c>
      <c r="R25" s="39"/>
      <c r="S25" s="129"/>
      <c r="T25" s="129"/>
      <c r="U25" s="129"/>
      <c r="V25" s="129"/>
      <c r="W25" s="129"/>
      <c r="X25" s="129"/>
      <c r="Y25" s="129"/>
      <c r="Z25" s="129"/>
      <c r="AA25" s="20">
        <v>1971</v>
      </c>
      <c r="AB25" s="20">
        <v>20</v>
      </c>
      <c r="AC25" s="90" t="s">
        <v>216</v>
      </c>
      <c r="AD25" s="20">
        <v>16.3</v>
      </c>
      <c r="AE25" s="20"/>
      <c r="AF25" s="20"/>
      <c r="AG25" s="20"/>
      <c r="AH25" s="20"/>
      <c r="AI25" s="20"/>
      <c r="AJ25" s="20"/>
    </row>
    <row r="26" spans="1:36" ht="60.75" customHeight="1">
      <c r="A26" s="89" t="s">
        <v>185</v>
      </c>
      <c r="B26" s="103" t="s">
        <v>191</v>
      </c>
      <c r="C26" s="129">
        <f t="shared" si="22"/>
        <v>0.30299999999999999</v>
      </c>
      <c r="D26" s="129"/>
      <c r="E26" s="129"/>
      <c r="F26" s="129">
        <v>0.30299999999999999</v>
      </c>
      <c r="G26" s="129"/>
      <c r="H26" s="85"/>
      <c r="I26" s="129"/>
      <c r="J26" s="129">
        <v>0</v>
      </c>
      <c r="K26" s="129"/>
      <c r="L26" s="129"/>
      <c r="M26" s="129">
        <f t="shared" si="23"/>
        <v>0.30299999999999999</v>
      </c>
      <c r="N26" s="129">
        <f t="shared" si="24"/>
        <v>0</v>
      </c>
      <c r="O26" s="129">
        <v>0</v>
      </c>
      <c r="P26" s="129">
        <f t="shared" si="25"/>
        <v>0.30299999999999999</v>
      </c>
      <c r="Q26" s="129">
        <f t="shared" si="26"/>
        <v>0</v>
      </c>
      <c r="R26" s="39"/>
      <c r="S26" s="129"/>
      <c r="T26" s="129"/>
      <c r="U26" s="129"/>
      <c r="V26" s="129"/>
      <c r="W26" s="129"/>
      <c r="X26" s="129"/>
      <c r="Y26" s="129"/>
      <c r="Z26" s="129"/>
      <c r="AA26" s="20">
        <v>1984</v>
      </c>
      <c r="AB26" s="20">
        <v>20</v>
      </c>
      <c r="AC26" s="90" t="s">
        <v>215</v>
      </c>
      <c r="AD26" s="20">
        <v>32</v>
      </c>
      <c r="AE26" s="20"/>
      <c r="AF26" s="20"/>
      <c r="AG26" s="20"/>
      <c r="AH26" s="20"/>
      <c r="AI26" s="20"/>
      <c r="AJ26" s="20"/>
    </row>
    <row r="27" spans="1:36" ht="57.75" customHeight="1">
      <c r="A27" s="89" t="s">
        <v>205</v>
      </c>
      <c r="B27" s="103" t="s">
        <v>192</v>
      </c>
      <c r="C27" s="129">
        <f t="shared" si="22"/>
        <v>1.8</v>
      </c>
      <c r="D27" s="129"/>
      <c r="E27" s="129"/>
      <c r="F27" s="129">
        <v>1.8</v>
      </c>
      <c r="G27" s="129"/>
      <c r="H27" s="85"/>
      <c r="I27" s="129"/>
      <c r="J27" s="129">
        <v>0</v>
      </c>
      <c r="K27" s="129"/>
      <c r="L27" s="129"/>
      <c r="M27" s="129">
        <f t="shared" si="23"/>
        <v>1.8</v>
      </c>
      <c r="N27" s="129">
        <f t="shared" si="24"/>
        <v>0</v>
      </c>
      <c r="O27" s="129">
        <v>0</v>
      </c>
      <c r="P27" s="129">
        <f t="shared" si="25"/>
        <v>1.8</v>
      </c>
      <c r="Q27" s="129">
        <f t="shared" si="26"/>
        <v>0</v>
      </c>
      <c r="R27" s="39"/>
      <c r="S27" s="129"/>
      <c r="T27" s="129"/>
      <c r="U27" s="129"/>
      <c r="V27" s="129"/>
      <c r="W27" s="129"/>
      <c r="X27" s="129"/>
      <c r="Y27" s="129"/>
      <c r="Z27" s="129"/>
      <c r="AA27" s="20">
        <v>1971</v>
      </c>
      <c r="AB27" s="20">
        <v>20</v>
      </c>
      <c r="AC27" s="90" t="s">
        <v>216</v>
      </c>
      <c r="AD27" s="20">
        <v>16.3</v>
      </c>
      <c r="AE27" s="20"/>
      <c r="AF27" s="20"/>
      <c r="AG27" s="20"/>
      <c r="AH27" s="20"/>
      <c r="AI27" s="20"/>
      <c r="AJ27" s="20"/>
    </row>
    <row r="28" spans="1:36" ht="21" customHeight="1">
      <c r="A28" s="152" t="s">
        <v>43</v>
      </c>
      <c r="B28" s="140" t="s">
        <v>28</v>
      </c>
      <c r="C28" s="142">
        <v>0</v>
      </c>
      <c r="D28" s="142">
        <v>0</v>
      </c>
      <c r="E28" s="142">
        <v>0</v>
      </c>
      <c r="F28" s="142">
        <v>0</v>
      </c>
      <c r="G28" s="142">
        <v>0</v>
      </c>
      <c r="H28" s="141">
        <f>H29+H30</f>
        <v>0</v>
      </c>
      <c r="I28" s="141">
        <f t="shared" ref="I28:V28" si="28">I29+I30</f>
        <v>0</v>
      </c>
      <c r="J28" s="141">
        <f t="shared" si="28"/>
        <v>0</v>
      </c>
      <c r="K28" s="141">
        <f t="shared" si="28"/>
        <v>0</v>
      </c>
      <c r="L28" s="141">
        <f t="shared" si="28"/>
        <v>0</v>
      </c>
      <c r="M28" s="141">
        <f t="shared" si="28"/>
        <v>0</v>
      </c>
      <c r="N28" s="141">
        <f t="shared" si="28"/>
        <v>0</v>
      </c>
      <c r="O28" s="141">
        <f t="shared" si="28"/>
        <v>0</v>
      </c>
      <c r="P28" s="141">
        <f t="shared" si="28"/>
        <v>0</v>
      </c>
      <c r="Q28" s="141">
        <f t="shared" si="28"/>
        <v>0</v>
      </c>
      <c r="R28" s="141">
        <f t="shared" si="28"/>
        <v>0</v>
      </c>
      <c r="S28" s="141">
        <f t="shared" si="28"/>
        <v>0</v>
      </c>
      <c r="T28" s="141">
        <f t="shared" si="28"/>
        <v>0</v>
      </c>
      <c r="U28" s="141">
        <f t="shared" si="28"/>
        <v>0</v>
      </c>
      <c r="V28" s="141">
        <f t="shared" si="28"/>
        <v>0</v>
      </c>
      <c r="W28" s="141">
        <f t="shared" ref="W28" si="29">W29+W30</f>
        <v>0</v>
      </c>
      <c r="X28" s="141">
        <f t="shared" ref="X28" si="30">X29+X30</f>
        <v>0</v>
      </c>
      <c r="Y28" s="141">
        <f t="shared" ref="Y28" si="31">Y29+Y30</f>
        <v>0</v>
      </c>
      <c r="Z28" s="141">
        <f t="shared" ref="Z28" si="32">Z29+Z30</f>
        <v>0</v>
      </c>
      <c r="AA28" s="141">
        <f t="shared" ref="AA28" si="33">AA29+AA30</f>
        <v>0</v>
      </c>
      <c r="AB28" s="141">
        <f t="shared" ref="AB28" si="34">AB29+AB30</f>
        <v>0</v>
      </c>
      <c r="AC28" s="141">
        <f t="shared" ref="AC28" si="35">AC29+AC30</f>
        <v>0</v>
      </c>
      <c r="AD28" s="141">
        <f t="shared" ref="AD28" si="36">AD29+AD30</f>
        <v>0</v>
      </c>
      <c r="AE28" s="141">
        <f t="shared" ref="AE28" si="37">AE29+AE30</f>
        <v>0</v>
      </c>
      <c r="AF28" s="141">
        <f t="shared" ref="AF28" si="38">AF29+AF30</f>
        <v>0</v>
      </c>
      <c r="AG28" s="141">
        <f t="shared" ref="AG28" si="39">AG29+AG30</f>
        <v>0</v>
      </c>
      <c r="AH28" s="141">
        <f t="shared" ref="AH28" si="40">AH29+AH30</f>
        <v>0</v>
      </c>
      <c r="AI28" s="141">
        <f t="shared" ref="AI28" si="41">AI29+AI30</f>
        <v>0</v>
      </c>
      <c r="AJ28" s="141">
        <f t="shared" ref="AJ28" si="42">AJ29+AJ30</f>
        <v>0</v>
      </c>
    </row>
    <row r="29" spans="1:36" ht="10.5" customHeight="1">
      <c r="A29" s="89" t="s">
        <v>23</v>
      </c>
      <c r="B29" s="103" t="s">
        <v>24</v>
      </c>
      <c r="C29" s="129"/>
      <c r="D29" s="129"/>
      <c r="E29" s="129"/>
      <c r="F29" s="129"/>
      <c r="G29" s="129"/>
      <c r="H29" s="85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20"/>
      <c r="AB29" s="20"/>
      <c r="AC29" s="20"/>
      <c r="AD29" s="20"/>
      <c r="AE29" s="20"/>
      <c r="AF29" s="20"/>
      <c r="AG29" s="20"/>
      <c r="AH29" s="20"/>
      <c r="AI29" s="20"/>
      <c r="AJ29" s="20"/>
    </row>
    <row r="30" spans="1:36" ht="10.5" customHeight="1">
      <c r="A30" s="89" t="s">
        <v>25</v>
      </c>
      <c r="B30" s="103" t="s">
        <v>26</v>
      </c>
      <c r="C30" s="129"/>
      <c r="D30" s="129"/>
      <c r="E30" s="129"/>
      <c r="F30" s="129"/>
      <c r="G30" s="129"/>
      <c r="H30" s="85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20"/>
      <c r="AB30" s="20"/>
      <c r="AC30" s="20"/>
      <c r="AD30" s="20"/>
      <c r="AE30" s="20"/>
      <c r="AF30" s="20"/>
      <c r="AG30" s="20"/>
      <c r="AH30" s="20"/>
      <c r="AI30" s="20"/>
      <c r="AJ30" s="20"/>
    </row>
    <row r="31" spans="1:36" ht="42" customHeight="1">
      <c r="A31" s="152" t="s">
        <v>44</v>
      </c>
      <c r="B31" s="140" t="s">
        <v>50</v>
      </c>
      <c r="C31" s="142">
        <v>0</v>
      </c>
      <c r="D31" s="142">
        <v>0</v>
      </c>
      <c r="E31" s="142">
        <v>0</v>
      </c>
      <c r="F31" s="142">
        <v>0</v>
      </c>
      <c r="G31" s="142">
        <v>0</v>
      </c>
      <c r="H31" s="141">
        <f>H33+H34</f>
        <v>0</v>
      </c>
      <c r="I31" s="141">
        <f t="shared" ref="I31:V31" si="43">I33+I34</f>
        <v>0</v>
      </c>
      <c r="J31" s="141">
        <f t="shared" si="43"/>
        <v>0</v>
      </c>
      <c r="K31" s="141">
        <f t="shared" si="43"/>
        <v>0</v>
      </c>
      <c r="L31" s="141">
        <f t="shared" si="43"/>
        <v>0</v>
      </c>
      <c r="M31" s="141">
        <f t="shared" si="43"/>
        <v>5.3789999999999996</v>
      </c>
      <c r="N31" s="141">
        <f t="shared" si="43"/>
        <v>0</v>
      </c>
      <c r="O31" s="141">
        <f t="shared" si="43"/>
        <v>0.67700000000000005</v>
      </c>
      <c r="P31" s="141">
        <f t="shared" si="43"/>
        <v>0.31</v>
      </c>
      <c r="Q31" s="141">
        <f t="shared" si="43"/>
        <v>10.271000000000001</v>
      </c>
      <c r="R31" s="141">
        <f t="shared" si="43"/>
        <v>0</v>
      </c>
      <c r="S31" s="141">
        <f t="shared" si="43"/>
        <v>0</v>
      </c>
      <c r="T31" s="141">
        <f t="shared" si="43"/>
        <v>0</v>
      </c>
      <c r="U31" s="141">
        <f t="shared" si="43"/>
        <v>0</v>
      </c>
      <c r="V31" s="141">
        <f t="shared" si="43"/>
        <v>0</v>
      </c>
      <c r="W31" s="141">
        <f t="shared" ref="W31:AJ31" si="44">W33+W34</f>
        <v>0</v>
      </c>
      <c r="X31" s="141">
        <f t="shared" si="44"/>
        <v>0</v>
      </c>
      <c r="Y31" s="141">
        <f t="shared" si="44"/>
        <v>0</v>
      </c>
      <c r="Z31" s="141">
        <f t="shared" si="44"/>
        <v>0</v>
      </c>
      <c r="AA31" s="141">
        <f t="shared" si="44"/>
        <v>0</v>
      </c>
      <c r="AB31" s="141">
        <f t="shared" si="44"/>
        <v>0</v>
      </c>
      <c r="AC31" s="141">
        <f t="shared" si="44"/>
        <v>0</v>
      </c>
      <c r="AD31" s="141">
        <f t="shared" si="44"/>
        <v>0</v>
      </c>
      <c r="AE31" s="141">
        <f t="shared" si="44"/>
        <v>0</v>
      </c>
      <c r="AF31" s="141">
        <f t="shared" si="44"/>
        <v>0</v>
      </c>
      <c r="AG31" s="141">
        <f t="shared" si="44"/>
        <v>0</v>
      </c>
      <c r="AH31" s="141">
        <f t="shared" si="44"/>
        <v>0</v>
      </c>
      <c r="AI31" s="141">
        <f t="shared" si="44"/>
        <v>0</v>
      </c>
      <c r="AJ31" s="141">
        <f t="shared" si="44"/>
        <v>0</v>
      </c>
    </row>
    <row r="32" spans="1:36" ht="10.5" customHeight="1">
      <c r="A32" s="89" t="s">
        <v>23</v>
      </c>
      <c r="B32" s="103" t="s">
        <v>24</v>
      </c>
      <c r="C32" s="129"/>
      <c r="D32" s="129"/>
      <c r="E32" s="129"/>
      <c r="F32" s="129"/>
      <c r="G32" s="129"/>
      <c r="H32" s="85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</row>
    <row r="33" spans="1:36" ht="10.5" customHeight="1">
      <c r="A33" s="89" t="s">
        <v>25</v>
      </c>
      <c r="B33" s="103" t="s">
        <v>26</v>
      </c>
      <c r="C33" s="129"/>
      <c r="D33" s="129"/>
      <c r="E33" s="129"/>
      <c r="F33" s="129"/>
      <c r="G33" s="129"/>
      <c r="H33" s="85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</row>
    <row r="34" spans="1:36" ht="12.75" customHeight="1">
      <c r="A34" s="152" t="s">
        <v>194</v>
      </c>
      <c r="B34" s="140" t="s">
        <v>193</v>
      </c>
      <c r="C34" s="142">
        <f>SUM(C35:C40)</f>
        <v>11.257999999999999</v>
      </c>
      <c r="D34" s="142">
        <f t="shared" ref="D34:V34" si="45">SUM(D35:D40)</f>
        <v>0</v>
      </c>
      <c r="E34" s="142">
        <f t="shared" si="45"/>
        <v>0.67700000000000005</v>
      </c>
      <c r="F34" s="142">
        <f t="shared" si="45"/>
        <v>0.31</v>
      </c>
      <c r="G34" s="142">
        <f t="shared" si="45"/>
        <v>10.271000000000001</v>
      </c>
      <c r="H34" s="141">
        <f t="shared" si="45"/>
        <v>0</v>
      </c>
      <c r="I34" s="141">
        <f t="shared" si="45"/>
        <v>0</v>
      </c>
      <c r="J34" s="141">
        <f t="shared" si="45"/>
        <v>0</v>
      </c>
      <c r="K34" s="141">
        <f t="shared" si="45"/>
        <v>0</v>
      </c>
      <c r="L34" s="141">
        <f t="shared" si="45"/>
        <v>0</v>
      </c>
      <c r="M34" s="141">
        <f t="shared" si="45"/>
        <v>5.3789999999999996</v>
      </c>
      <c r="N34" s="141">
        <f t="shared" si="45"/>
        <v>0</v>
      </c>
      <c r="O34" s="141">
        <f t="shared" si="45"/>
        <v>0.67700000000000005</v>
      </c>
      <c r="P34" s="141">
        <f t="shared" si="45"/>
        <v>0.31</v>
      </c>
      <c r="Q34" s="141">
        <f t="shared" si="45"/>
        <v>10.271000000000001</v>
      </c>
      <c r="R34" s="141">
        <f t="shared" si="45"/>
        <v>0</v>
      </c>
      <c r="S34" s="141">
        <f t="shared" si="45"/>
        <v>0</v>
      </c>
      <c r="T34" s="141">
        <f t="shared" si="45"/>
        <v>0</v>
      </c>
      <c r="U34" s="141">
        <f t="shared" si="45"/>
        <v>0</v>
      </c>
      <c r="V34" s="141">
        <f t="shared" si="45"/>
        <v>0</v>
      </c>
      <c r="W34" s="141">
        <f t="shared" ref="W34:AJ34" si="46">SUM(W35:W40)</f>
        <v>0</v>
      </c>
      <c r="X34" s="141">
        <f t="shared" si="46"/>
        <v>0</v>
      </c>
      <c r="Y34" s="141">
        <f t="shared" si="46"/>
        <v>0</v>
      </c>
      <c r="Z34" s="141">
        <f t="shared" si="46"/>
        <v>0</v>
      </c>
      <c r="AA34" s="141">
        <f t="shared" si="46"/>
        <v>0</v>
      </c>
      <c r="AB34" s="141">
        <f t="shared" si="46"/>
        <v>0</v>
      </c>
      <c r="AC34" s="141">
        <f t="shared" si="46"/>
        <v>0</v>
      </c>
      <c r="AD34" s="141">
        <f t="shared" si="46"/>
        <v>0</v>
      </c>
      <c r="AE34" s="141">
        <f t="shared" si="46"/>
        <v>0</v>
      </c>
      <c r="AF34" s="141">
        <f t="shared" si="46"/>
        <v>0</v>
      </c>
      <c r="AG34" s="141">
        <f t="shared" si="46"/>
        <v>0</v>
      </c>
      <c r="AH34" s="141">
        <f t="shared" si="46"/>
        <v>0</v>
      </c>
      <c r="AI34" s="141">
        <f t="shared" si="46"/>
        <v>0</v>
      </c>
      <c r="AJ34" s="141">
        <f t="shared" si="46"/>
        <v>0</v>
      </c>
    </row>
    <row r="35" spans="1:36" ht="26.25" customHeight="1">
      <c r="A35" s="89" t="s">
        <v>23</v>
      </c>
      <c r="B35" s="103" t="s">
        <v>195</v>
      </c>
      <c r="C35" s="129">
        <f t="shared" ref="C35:C38" si="47">SUM(D35:G35)</f>
        <v>2.589</v>
      </c>
      <c r="D35" s="129"/>
      <c r="E35" s="129"/>
      <c r="F35" s="129"/>
      <c r="G35" s="129">
        <v>2.589</v>
      </c>
      <c r="H35" s="85"/>
      <c r="I35" s="129"/>
      <c r="J35" s="129"/>
      <c r="K35" s="129"/>
      <c r="L35" s="129"/>
      <c r="M35" s="129">
        <f t="shared" ref="M35" si="48">C35-H35</f>
        <v>2.589</v>
      </c>
      <c r="N35" s="129">
        <f t="shared" ref="N35" si="49">D35-I35</f>
        <v>0</v>
      </c>
      <c r="O35" s="129">
        <f t="shared" ref="O35" si="50">E35-J35</f>
        <v>0</v>
      </c>
      <c r="P35" s="129">
        <f t="shared" ref="P35" si="51">F35-K35</f>
        <v>0</v>
      </c>
      <c r="Q35" s="129">
        <f t="shared" ref="Q35" si="52">G35-L35</f>
        <v>2.589</v>
      </c>
      <c r="R35" s="39"/>
      <c r="S35" s="129"/>
      <c r="T35" s="129"/>
      <c r="U35" s="129"/>
      <c r="V35" s="129"/>
      <c r="W35" s="129"/>
      <c r="X35" s="129"/>
      <c r="Y35" s="129"/>
      <c r="Z35" s="129"/>
      <c r="AA35" s="20"/>
      <c r="AB35" s="20"/>
      <c r="AC35" s="20"/>
      <c r="AD35" s="20"/>
      <c r="AE35" s="20"/>
      <c r="AF35" s="20"/>
      <c r="AG35" s="20"/>
      <c r="AH35" s="20"/>
      <c r="AI35" s="20"/>
      <c r="AJ35" s="20"/>
    </row>
    <row r="36" spans="1:36" ht="26.25" customHeight="1">
      <c r="A36" s="89" t="s">
        <v>25</v>
      </c>
      <c r="B36" s="103" t="s">
        <v>196</v>
      </c>
      <c r="C36" s="129">
        <f t="shared" si="47"/>
        <v>5.6000000000000001E-2</v>
      </c>
      <c r="D36" s="129"/>
      <c r="E36" s="129"/>
      <c r="F36" s="129"/>
      <c r="G36" s="129">
        <v>5.6000000000000001E-2</v>
      </c>
      <c r="H36" s="85"/>
      <c r="I36" s="129"/>
      <c r="J36" s="129"/>
      <c r="K36" s="129"/>
      <c r="L36" s="129"/>
      <c r="M36" s="129">
        <v>0</v>
      </c>
      <c r="N36" s="129">
        <f t="shared" ref="N36:N39" si="53">D36-I36</f>
        <v>0</v>
      </c>
      <c r="O36" s="129">
        <f t="shared" ref="O36:O39" si="54">E36-J36</f>
        <v>0</v>
      </c>
      <c r="P36" s="129">
        <f t="shared" ref="P36:P39" si="55">F36-K36</f>
        <v>0</v>
      </c>
      <c r="Q36" s="129">
        <f t="shared" ref="Q36:Q39" si="56">G36-L36</f>
        <v>5.6000000000000001E-2</v>
      </c>
      <c r="R36" s="39"/>
      <c r="S36" s="129"/>
      <c r="T36" s="129"/>
      <c r="U36" s="129"/>
      <c r="V36" s="129"/>
      <c r="W36" s="129"/>
      <c r="X36" s="129"/>
      <c r="Y36" s="129"/>
      <c r="Z36" s="129"/>
      <c r="AA36" s="20"/>
      <c r="AB36" s="20"/>
      <c r="AC36" s="20"/>
      <c r="AD36" s="20"/>
      <c r="AE36" s="20"/>
      <c r="AF36" s="20"/>
      <c r="AG36" s="20"/>
      <c r="AH36" s="20"/>
      <c r="AI36" s="20"/>
      <c r="AJ36" s="20"/>
    </row>
    <row r="37" spans="1:36" ht="26.25" customHeight="1">
      <c r="A37" s="89" t="s">
        <v>200</v>
      </c>
      <c r="B37" s="103" t="s">
        <v>197</v>
      </c>
      <c r="C37" s="129">
        <f t="shared" si="47"/>
        <v>1.7110000000000001</v>
      </c>
      <c r="D37" s="129"/>
      <c r="E37" s="129"/>
      <c r="F37" s="129"/>
      <c r="G37" s="129">
        <v>1.7110000000000001</v>
      </c>
      <c r="H37" s="85"/>
      <c r="I37" s="129"/>
      <c r="J37" s="129"/>
      <c r="K37" s="129"/>
      <c r="L37" s="129"/>
      <c r="M37" s="129">
        <v>0</v>
      </c>
      <c r="N37" s="129">
        <f t="shared" si="53"/>
        <v>0</v>
      </c>
      <c r="O37" s="129">
        <f t="shared" si="54"/>
        <v>0</v>
      </c>
      <c r="P37" s="129">
        <f t="shared" si="55"/>
        <v>0</v>
      </c>
      <c r="Q37" s="129">
        <f t="shared" si="56"/>
        <v>1.7110000000000001</v>
      </c>
      <c r="R37" s="39"/>
      <c r="S37" s="129"/>
      <c r="T37" s="129"/>
      <c r="U37" s="129"/>
      <c r="V37" s="129"/>
      <c r="W37" s="129"/>
      <c r="X37" s="129"/>
      <c r="Y37" s="129"/>
      <c r="Z37" s="129"/>
      <c r="AA37" s="20"/>
      <c r="AB37" s="20"/>
      <c r="AC37" s="20"/>
      <c r="AD37" s="20"/>
      <c r="AE37" s="20"/>
      <c r="AF37" s="20"/>
      <c r="AG37" s="20"/>
      <c r="AH37" s="20"/>
      <c r="AI37" s="20"/>
      <c r="AJ37" s="20"/>
    </row>
    <row r="38" spans="1:36" ht="26.25" customHeight="1">
      <c r="A38" s="89" t="s">
        <v>201</v>
      </c>
      <c r="B38" s="103" t="s">
        <v>198</v>
      </c>
      <c r="C38" s="129">
        <f t="shared" si="47"/>
        <v>4.1120000000000001</v>
      </c>
      <c r="D38" s="129"/>
      <c r="E38" s="129"/>
      <c r="F38" s="129"/>
      <c r="G38" s="129">
        <v>4.1120000000000001</v>
      </c>
      <c r="H38" s="85"/>
      <c r="I38" s="129"/>
      <c r="J38" s="129"/>
      <c r="K38" s="129"/>
      <c r="L38" s="129"/>
      <c r="M38" s="129">
        <v>0</v>
      </c>
      <c r="N38" s="129">
        <f t="shared" si="53"/>
        <v>0</v>
      </c>
      <c r="O38" s="129">
        <f t="shared" si="54"/>
        <v>0</v>
      </c>
      <c r="P38" s="129">
        <f t="shared" si="55"/>
        <v>0</v>
      </c>
      <c r="Q38" s="129">
        <f t="shared" si="56"/>
        <v>4.1120000000000001</v>
      </c>
      <c r="R38" s="39"/>
      <c r="S38" s="129"/>
      <c r="T38" s="129"/>
      <c r="U38" s="129"/>
      <c r="V38" s="129"/>
      <c r="W38" s="129"/>
      <c r="X38" s="129"/>
      <c r="Y38" s="129"/>
      <c r="Z38" s="129"/>
      <c r="AA38" s="20"/>
      <c r="AB38" s="20"/>
      <c r="AC38" s="20"/>
      <c r="AD38" s="20"/>
      <c r="AE38" s="20"/>
      <c r="AF38" s="20"/>
      <c r="AG38" s="20"/>
      <c r="AH38" s="20"/>
      <c r="AI38" s="20"/>
      <c r="AJ38" s="20"/>
    </row>
    <row r="39" spans="1:36" ht="26.25" customHeight="1">
      <c r="A39" s="89" t="s">
        <v>202</v>
      </c>
      <c r="B39" s="103" t="s">
        <v>199</v>
      </c>
      <c r="C39" s="129"/>
      <c r="D39" s="129"/>
      <c r="E39" s="129"/>
      <c r="F39" s="129"/>
      <c r="G39" s="129"/>
      <c r="H39" s="85"/>
      <c r="I39" s="129"/>
      <c r="J39" s="129"/>
      <c r="K39" s="129"/>
      <c r="L39" s="129"/>
      <c r="M39" s="129">
        <v>0</v>
      </c>
      <c r="N39" s="129">
        <f t="shared" si="53"/>
        <v>0</v>
      </c>
      <c r="O39" s="129">
        <f t="shared" si="54"/>
        <v>0</v>
      </c>
      <c r="P39" s="129">
        <f t="shared" si="55"/>
        <v>0</v>
      </c>
      <c r="Q39" s="129">
        <f t="shared" si="56"/>
        <v>0</v>
      </c>
      <c r="R39" s="39"/>
      <c r="S39" s="129"/>
      <c r="T39" s="129"/>
      <c r="U39" s="129"/>
      <c r="V39" s="129"/>
      <c r="W39" s="129"/>
      <c r="X39" s="129"/>
      <c r="Y39" s="129"/>
      <c r="Z39" s="129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54.75" customHeight="1">
      <c r="A40" s="89" t="s">
        <v>203</v>
      </c>
      <c r="B40" s="103" t="s">
        <v>211</v>
      </c>
      <c r="C40" s="129">
        <f t="shared" ref="C40" si="57">SUM(D40:G40)</f>
        <v>2.79</v>
      </c>
      <c r="D40" s="129">
        <v>0</v>
      </c>
      <c r="E40" s="129">
        <v>0.67700000000000005</v>
      </c>
      <c r="F40" s="129">
        <v>0.31</v>
      </c>
      <c r="G40" s="129">
        <v>1.8029999999999999</v>
      </c>
      <c r="H40" s="85"/>
      <c r="I40" s="129"/>
      <c r="J40" s="129"/>
      <c r="K40" s="129"/>
      <c r="L40" s="129"/>
      <c r="M40" s="129">
        <f>N40+O40+P40+Q40</f>
        <v>2.79</v>
      </c>
      <c r="N40" s="129">
        <f>D40-I40</f>
        <v>0</v>
      </c>
      <c r="O40" s="129">
        <f>E40-J40</f>
        <v>0.67700000000000005</v>
      </c>
      <c r="P40" s="129">
        <f>F40-K40</f>
        <v>0.31</v>
      </c>
      <c r="Q40" s="129">
        <f>G40-L40</f>
        <v>1.8029999999999999</v>
      </c>
      <c r="R40" s="39"/>
      <c r="S40" s="129"/>
      <c r="T40" s="129"/>
      <c r="U40" s="129"/>
      <c r="V40" s="129"/>
      <c r="W40" s="129"/>
      <c r="X40" s="129"/>
      <c r="Y40" s="129"/>
      <c r="Z40" s="129"/>
      <c r="AA40" s="20"/>
      <c r="AB40" s="20"/>
      <c r="AC40" s="20"/>
      <c r="AD40" s="20"/>
      <c r="AE40" s="20"/>
      <c r="AF40" s="20"/>
      <c r="AG40" s="20"/>
      <c r="AH40" s="20"/>
      <c r="AI40" s="20"/>
      <c r="AJ40" s="20"/>
    </row>
    <row r="41" spans="1:36" ht="10.5" customHeight="1">
      <c r="A41" s="152" t="s">
        <v>25</v>
      </c>
      <c r="B41" s="140" t="s">
        <v>30</v>
      </c>
      <c r="C41" s="142">
        <f t="shared" ref="C41:V41" si="58">C42+C44</f>
        <v>3564.9019999999991</v>
      </c>
      <c r="D41" s="142">
        <f t="shared" si="58"/>
        <v>406.98270000000002</v>
      </c>
      <c r="E41" s="142">
        <f t="shared" si="58"/>
        <v>3152.0192999999995</v>
      </c>
      <c r="F41" s="142">
        <f t="shared" si="58"/>
        <v>0</v>
      </c>
      <c r="G41" s="142">
        <f t="shared" si="58"/>
        <v>5.9</v>
      </c>
      <c r="H41" s="141">
        <f t="shared" si="58"/>
        <v>53.610559780000003</v>
      </c>
      <c r="I41" s="141">
        <f t="shared" si="58"/>
        <v>0.84000000000000008</v>
      </c>
      <c r="J41" s="141">
        <f t="shared" si="58"/>
        <v>43.831062689777774</v>
      </c>
      <c r="K41" s="141">
        <f t="shared" si="58"/>
        <v>0.93499999999999994</v>
      </c>
      <c r="L41" s="141">
        <f t="shared" si="58"/>
        <v>8.0050828399999983</v>
      </c>
      <c r="M41" s="141">
        <f t="shared" si="58"/>
        <v>3511.291440219999</v>
      </c>
      <c r="N41" s="141">
        <f t="shared" si="58"/>
        <v>406.14269999999999</v>
      </c>
      <c r="O41" s="141">
        <f t="shared" si="58"/>
        <v>3108.1882373102217</v>
      </c>
      <c r="P41" s="141">
        <f t="shared" si="58"/>
        <v>-0.93499999999999994</v>
      </c>
      <c r="Q41" s="141">
        <f t="shared" si="58"/>
        <v>-2.1050828399999983</v>
      </c>
      <c r="R41" s="141">
        <f t="shared" si="58"/>
        <v>204.08684146780001</v>
      </c>
      <c r="S41" s="141">
        <f t="shared" si="58"/>
        <v>0.47732929299999999</v>
      </c>
      <c r="T41" s="141">
        <f t="shared" si="58"/>
        <v>146.38980110325878</v>
      </c>
      <c r="U41" s="141">
        <f t="shared" si="58"/>
        <v>7.4630000000000001</v>
      </c>
      <c r="V41" s="141">
        <f t="shared" si="58"/>
        <v>49.756711071541183</v>
      </c>
      <c r="W41" s="141">
        <f t="shared" ref="W41:AJ41" si="59">W42+W44</f>
        <v>0</v>
      </c>
      <c r="X41" s="141">
        <f t="shared" si="59"/>
        <v>0</v>
      </c>
      <c r="Y41" s="141">
        <f t="shared" si="59"/>
        <v>0</v>
      </c>
      <c r="Z41" s="141">
        <f t="shared" si="59"/>
        <v>0</v>
      </c>
      <c r="AA41" s="141">
        <f t="shared" si="59"/>
        <v>12100</v>
      </c>
      <c r="AB41" s="141">
        <f t="shared" si="59"/>
        <v>180</v>
      </c>
      <c r="AC41" s="141">
        <f t="shared" si="59"/>
        <v>0</v>
      </c>
      <c r="AD41" s="141">
        <f t="shared" si="59"/>
        <v>61.344999999999999</v>
      </c>
      <c r="AE41" s="141">
        <f t="shared" si="59"/>
        <v>4035</v>
      </c>
      <c r="AF41" s="141">
        <f t="shared" si="59"/>
        <v>40</v>
      </c>
      <c r="AG41" s="141">
        <f t="shared" si="59"/>
        <v>0</v>
      </c>
      <c r="AH41" s="141">
        <f t="shared" si="59"/>
        <v>0</v>
      </c>
      <c r="AI41" s="141">
        <f t="shared" si="59"/>
        <v>21.617000000000001</v>
      </c>
      <c r="AJ41" s="141">
        <f t="shared" si="59"/>
        <v>0</v>
      </c>
    </row>
    <row r="42" spans="1:36" ht="21" customHeight="1">
      <c r="A42" s="86" t="s">
        <v>45</v>
      </c>
      <c r="B42" s="102" t="s">
        <v>22</v>
      </c>
      <c r="C42" s="88">
        <f>C43</f>
        <v>1.738</v>
      </c>
      <c r="D42" s="88">
        <f t="shared" ref="D42:R42" si="60">D43</f>
        <v>1.738</v>
      </c>
      <c r="E42" s="88">
        <f t="shared" si="60"/>
        <v>0</v>
      </c>
      <c r="F42" s="88">
        <f t="shared" si="60"/>
        <v>0</v>
      </c>
      <c r="G42" s="88">
        <f t="shared" si="60"/>
        <v>0</v>
      </c>
      <c r="H42" s="87">
        <f t="shared" si="60"/>
        <v>0</v>
      </c>
      <c r="I42" s="88">
        <f t="shared" si="60"/>
        <v>0</v>
      </c>
      <c r="J42" s="88">
        <f t="shared" si="60"/>
        <v>0</v>
      </c>
      <c r="K42" s="88">
        <f t="shared" si="60"/>
        <v>0</v>
      </c>
      <c r="L42" s="88">
        <f t="shared" si="60"/>
        <v>0</v>
      </c>
      <c r="M42" s="88">
        <f t="shared" si="60"/>
        <v>1.738</v>
      </c>
      <c r="N42" s="88">
        <f t="shared" si="60"/>
        <v>1.738</v>
      </c>
      <c r="O42" s="88">
        <f t="shared" si="60"/>
        <v>0</v>
      </c>
      <c r="P42" s="88">
        <f t="shared" si="60"/>
        <v>0</v>
      </c>
      <c r="Q42" s="88">
        <f t="shared" si="60"/>
        <v>0</v>
      </c>
      <c r="R42" s="88">
        <f t="shared" si="60"/>
        <v>0</v>
      </c>
      <c r="S42" s="88">
        <f t="shared" ref="S42" si="61">S43</f>
        <v>0</v>
      </c>
      <c r="T42" s="88">
        <f t="shared" ref="T42" si="62">T43</f>
        <v>0</v>
      </c>
      <c r="U42" s="88">
        <f t="shared" ref="U42" si="63">U43</f>
        <v>0</v>
      </c>
      <c r="V42" s="88">
        <f t="shared" ref="V42:AJ42" si="64">V43</f>
        <v>0</v>
      </c>
      <c r="W42" s="88">
        <f t="shared" si="64"/>
        <v>0</v>
      </c>
      <c r="X42" s="88">
        <f t="shared" si="64"/>
        <v>0</v>
      </c>
      <c r="Y42" s="88">
        <f t="shared" si="64"/>
        <v>0</v>
      </c>
      <c r="Z42" s="88">
        <f t="shared" si="64"/>
        <v>0</v>
      </c>
      <c r="AA42" s="88">
        <f t="shared" si="64"/>
        <v>0</v>
      </c>
      <c r="AB42" s="88">
        <f t="shared" si="64"/>
        <v>0</v>
      </c>
      <c r="AC42" s="88">
        <f t="shared" si="64"/>
        <v>0</v>
      </c>
      <c r="AD42" s="88">
        <f t="shared" si="64"/>
        <v>0</v>
      </c>
      <c r="AE42" s="88">
        <f t="shared" si="64"/>
        <v>0</v>
      </c>
      <c r="AF42" s="88">
        <f t="shared" si="64"/>
        <v>0</v>
      </c>
      <c r="AG42" s="88">
        <f t="shared" si="64"/>
        <v>0</v>
      </c>
      <c r="AH42" s="88">
        <f t="shared" si="64"/>
        <v>0</v>
      </c>
      <c r="AI42" s="88">
        <f t="shared" si="64"/>
        <v>0</v>
      </c>
      <c r="AJ42" s="88">
        <f t="shared" si="64"/>
        <v>0</v>
      </c>
    </row>
    <row r="43" spans="1:36" ht="27" customHeight="1">
      <c r="A43" s="89" t="s">
        <v>23</v>
      </c>
      <c r="B43" s="103" t="s">
        <v>276</v>
      </c>
      <c r="C43" s="129">
        <f t="shared" ref="C43" si="65">SUM(D43:G43)</f>
        <v>1.738</v>
      </c>
      <c r="D43" s="129">
        <v>1.738</v>
      </c>
      <c r="E43" s="129"/>
      <c r="F43" s="129"/>
      <c r="G43" s="129"/>
      <c r="H43" s="85">
        <v>0</v>
      </c>
      <c r="I43" s="129"/>
      <c r="J43" s="129"/>
      <c r="K43" s="129"/>
      <c r="L43" s="129"/>
      <c r="M43" s="129">
        <f t="shared" ref="M43" si="66">C43-H43</f>
        <v>1.738</v>
      </c>
      <c r="N43" s="129">
        <f t="shared" ref="N43" si="67">D43-I43</f>
        <v>1.738</v>
      </c>
      <c r="O43" s="129">
        <f t="shared" ref="O43" si="68">E43-J43</f>
        <v>0</v>
      </c>
      <c r="P43" s="129">
        <f t="shared" ref="P43" si="69">F43-K43</f>
        <v>0</v>
      </c>
      <c r="Q43" s="129">
        <f t="shared" ref="Q43" si="70">G43-L43</f>
        <v>0</v>
      </c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</row>
    <row r="44" spans="1:36" ht="10.5" customHeight="1">
      <c r="A44" s="152" t="s">
        <v>46</v>
      </c>
      <c r="B44" s="140" t="s">
        <v>31</v>
      </c>
      <c r="C44" s="142">
        <f>SUM(C45:C76)</f>
        <v>3563.1639999999993</v>
      </c>
      <c r="D44" s="142">
        <f t="shared" ref="D44:G44" si="71">SUM(D45:D76)</f>
        <v>405.24470000000002</v>
      </c>
      <c r="E44" s="142">
        <f t="shared" si="71"/>
        <v>3152.0192999999995</v>
      </c>
      <c r="F44" s="142">
        <f t="shared" si="71"/>
        <v>0</v>
      </c>
      <c r="G44" s="142">
        <f t="shared" si="71"/>
        <v>5.9</v>
      </c>
      <c r="H44" s="142">
        <f>SUM(H45:H120)</f>
        <v>53.610559780000003</v>
      </c>
      <c r="I44" s="142">
        <f t="shared" ref="I44:V44" si="72">SUM(I45:I120)</f>
        <v>0.84000000000000008</v>
      </c>
      <c r="J44" s="142">
        <f t="shared" si="72"/>
        <v>43.831062689777774</v>
      </c>
      <c r="K44" s="142">
        <f t="shared" si="72"/>
        <v>0.93499999999999994</v>
      </c>
      <c r="L44" s="142">
        <f t="shared" si="72"/>
        <v>8.0050828399999983</v>
      </c>
      <c r="M44" s="142">
        <f t="shared" si="72"/>
        <v>3509.5534402199992</v>
      </c>
      <c r="N44" s="142">
        <f t="shared" si="72"/>
        <v>404.40469999999999</v>
      </c>
      <c r="O44" s="142">
        <f t="shared" si="72"/>
        <v>3108.1882373102217</v>
      </c>
      <c r="P44" s="142">
        <f t="shared" si="72"/>
        <v>-0.93499999999999994</v>
      </c>
      <c r="Q44" s="142">
        <f t="shared" si="72"/>
        <v>-2.1050828399999983</v>
      </c>
      <c r="R44" s="142">
        <f t="shared" si="72"/>
        <v>204.08684146780001</v>
      </c>
      <c r="S44" s="142">
        <f t="shared" si="72"/>
        <v>0.47732929299999999</v>
      </c>
      <c r="T44" s="142">
        <f t="shared" si="72"/>
        <v>146.38980110325878</v>
      </c>
      <c r="U44" s="142">
        <f t="shared" si="72"/>
        <v>7.4630000000000001</v>
      </c>
      <c r="V44" s="142">
        <f t="shared" si="72"/>
        <v>49.756711071541183</v>
      </c>
      <c r="W44" s="142">
        <f t="shared" ref="W44" si="73">SUM(W45:W120)</f>
        <v>0</v>
      </c>
      <c r="X44" s="142">
        <f t="shared" ref="X44" si="74">SUM(X45:X120)</f>
        <v>0</v>
      </c>
      <c r="Y44" s="142">
        <f t="shared" ref="Y44" si="75">SUM(Y45:Y120)</f>
        <v>0</v>
      </c>
      <c r="Z44" s="142">
        <f t="shared" ref="Z44" si="76">SUM(Z45:Z120)</f>
        <v>0</v>
      </c>
      <c r="AA44" s="142">
        <f t="shared" ref="AA44" si="77">SUM(AA45:AA120)</f>
        <v>12100</v>
      </c>
      <c r="AB44" s="142">
        <f t="shared" ref="AB44" si="78">SUM(AB45:AB120)</f>
        <v>180</v>
      </c>
      <c r="AC44" s="142">
        <f t="shared" ref="AC44" si="79">SUM(AC45:AC120)</f>
        <v>0</v>
      </c>
      <c r="AD44" s="142">
        <f t="shared" ref="AD44" si="80">SUM(AD45:AD120)</f>
        <v>61.344999999999999</v>
      </c>
      <c r="AE44" s="142">
        <f t="shared" ref="AE44" si="81">SUM(AE45:AE120)</f>
        <v>4035</v>
      </c>
      <c r="AF44" s="142">
        <f t="shared" ref="AF44" si="82">SUM(AF45:AF120)</f>
        <v>40</v>
      </c>
      <c r="AG44" s="142">
        <f t="shared" ref="AG44" si="83">SUM(AG45:AG120)</f>
        <v>0</v>
      </c>
      <c r="AH44" s="142">
        <f t="shared" ref="AH44" si="84">SUM(AH45:AH120)</f>
        <v>0</v>
      </c>
      <c r="AI44" s="142">
        <f t="shared" ref="AI44" si="85">SUM(AI45:AI120)</f>
        <v>21.617000000000001</v>
      </c>
      <c r="AJ44" s="142">
        <f t="shared" ref="AJ44" si="86">SUM(AJ45:AJ120)</f>
        <v>0</v>
      </c>
    </row>
    <row r="45" spans="1:36" ht="21.75" customHeight="1">
      <c r="A45" s="89" t="s">
        <v>23</v>
      </c>
      <c r="B45" s="103" t="s">
        <v>206</v>
      </c>
      <c r="C45" s="129">
        <f t="shared" ref="C45:C53" si="87">SUM(D45:G45)</f>
        <v>740.16800000000001</v>
      </c>
      <c r="D45" s="129">
        <v>76.643000000000001</v>
      </c>
      <c r="E45" s="129">
        <v>663.52499999999998</v>
      </c>
      <c r="F45" s="129">
        <v>0</v>
      </c>
      <c r="G45" s="129">
        <v>0</v>
      </c>
      <c r="H45" s="85">
        <v>1.47373384</v>
      </c>
      <c r="I45" s="129"/>
      <c r="J45" s="129"/>
      <c r="K45" s="129"/>
      <c r="L45" s="129">
        <v>1.474</v>
      </c>
      <c r="M45" s="129">
        <f t="shared" ref="M45:M107" si="88">C45-H45</f>
        <v>738.69426615999998</v>
      </c>
      <c r="N45" s="129">
        <f t="shared" ref="N45:N107" si="89">D45-I45</f>
        <v>76.643000000000001</v>
      </c>
      <c r="O45" s="129">
        <f t="shared" ref="O45:O107" si="90">E45-J45</f>
        <v>663.52499999999998</v>
      </c>
      <c r="P45" s="129">
        <f t="shared" ref="P45:P107" si="91">F45-K45</f>
        <v>0</v>
      </c>
      <c r="Q45" s="129">
        <f t="shared" ref="Q45:Q107" si="92">G45-L45</f>
        <v>-1.474</v>
      </c>
      <c r="R45" s="129">
        <v>1.1046379311999999</v>
      </c>
      <c r="S45" s="129"/>
      <c r="T45" s="129"/>
      <c r="U45" s="129"/>
      <c r="V45" s="129">
        <f>R45</f>
        <v>1.1046379311999999</v>
      </c>
      <c r="W45" s="129"/>
      <c r="X45" s="129"/>
      <c r="Y45" s="129"/>
      <c r="Z45" s="129"/>
      <c r="AA45" s="20">
        <v>2016</v>
      </c>
      <c r="AB45" s="20">
        <v>30</v>
      </c>
      <c r="AC45" s="20" t="s">
        <v>217</v>
      </c>
      <c r="AD45" s="20">
        <v>17.664000000000001</v>
      </c>
      <c r="AE45" s="20"/>
      <c r="AF45" s="20"/>
      <c r="AG45" s="20"/>
      <c r="AH45" s="20"/>
      <c r="AI45" s="20"/>
      <c r="AJ45" s="20"/>
    </row>
    <row r="46" spans="1:36" ht="10.5" customHeight="1">
      <c r="A46" s="89"/>
      <c r="B46" s="154"/>
      <c r="C46" s="155"/>
      <c r="D46" s="155"/>
      <c r="E46" s="155"/>
      <c r="F46" s="155"/>
      <c r="G46" s="155"/>
      <c r="H46" s="156">
        <v>0</v>
      </c>
      <c r="I46" s="155"/>
      <c r="J46" s="129"/>
      <c r="K46" s="129"/>
      <c r="L46" s="129">
        <v>0</v>
      </c>
      <c r="M46" s="129">
        <f t="shared" si="88"/>
        <v>0</v>
      </c>
      <c r="N46" s="129">
        <f t="shared" si="89"/>
        <v>0</v>
      </c>
      <c r="O46" s="129">
        <f t="shared" si="90"/>
        <v>0</v>
      </c>
      <c r="P46" s="129">
        <f t="shared" si="91"/>
        <v>0</v>
      </c>
      <c r="Q46" s="129">
        <f t="shared" si="92"/>
        <v>0</v>
      </c>
      <c r="R46" s="129"/>
      <c r="S46" s="129"/>
      <c r="T46" s="129"/>
      <c r="U46" s="129"/>
      <c r="V46" s="129"/>
      <c r="W46" s="129"/>
      <c r="X46" s="129"/>
      <c r="Y46" s="129"/>
      <c r="Z46" s="129"/>
      <c r="AA46" s="20"/>
      <c r="AB46" s="20"/>
      <c r="AC46" s="20"/>
      <c r="AD46" s="20"/>
      <c r="AE46" s="20"/>
      <c r="AF46" s="20"/>
      <c r="AG46" s="20"/>
      <c r="AH46" s="20"/>
      <c r="AI46" s="20"/>
      <c r="AJ46" s="20"/>
    </row>
    <row r="47" spans="1:36" ht="21" customHeight="1">
      <c r="A47" s="89" t="s">
        <v>25</v>
      </c>
      <c r="B47" s="103" t="s">
        <v>207</v>
      </c>
      <c r="C47" s="129">
        <f t="shared" si="87"/>
        <v>881.23199999999997</v>
      </c>
      <c r="D47" s="129">
        <v>75.64</v>
      </c>
      <c r="E47" s="129">
        <v>805.59199999999998</v>
      </c>
      <c r="F47" s="129"/>
      <c r="G47" s="129"/>
      <c r="H47" s="85">
        <v>1.399</v>
      </c>
      <c r="I47" s="129"/>
      <c r="J47" s="129"/>
      <c r="K47" s="129"/>
      <c r="L47" s="129">
        <v>1.399</v>
      </c>
      <c r="M47" s="129">
        <f t="shared" si="88"/>
        <v>879.83299999999997</v>
      </c>
      <c r="N47" s="129">
        <f t="shared" si="89"/>
        <v>75.64</v>
      </c>
      <c r="O47" s="129">
        <f t="shared" si="90"/>
        <v>805.59199999999998</v>
      </c>
      <c r="P47" s="129">
        <f t="shared" si="91"/>
        <v>0</v>
      </c>
      <c r="Q47" s="129">
        <f t="shared" si="92"/>
        <v>-1.399</v>
      </c>
      <c r="R47" s="129">
        <v>1.0418316878</v>
      </c>
      <c r="S47" s="129"/>
      <c r="T47" s="129"/>
      <c r="U47" s="129"/>
      <c r="V47" s="129">
        <f t="shared" ref="V47:V55" si="93">R47</f>
        <v>1.0418316878</v>
      </c>
      <c r="W47" s="129"/>
      <c r="X47" s="129"/>
      <c r="Y47" s="129"/>
      <c r="Z47" s="129"/>
      <c r="AA47" s="20">
        <v>2016</v>
      </c>
      <c r="AB47" s="20">
        <v>30</v>
      </c>
      <c r="AC47" s="20" t="s">
        <v>217</v>
      </c>
      <c r="AD47" s="20">
        <v>14.32</v>
      </c>
      <c r="AE47" s="20"/>
      <c r="AF47" s="20"/>
      <c r="AG47" s="20"/>
      <c r="AH47" s="20"/>
      <c r="AI47" s="20"/>
      <c r="AJ47" s="20"/>
    </row>
    <row r="48" spans="1:36" ht="10.5" customHeight="1">
      <c r="A48" s="89"/>
      <c r="B48" s="103" t="s">
        <v>32</v>
      </c>
      <c r="C48" s="129"/>
      <c r="D48" s="129"/>
      <c r="E48" s="129"/>
      <c r="F48" s="129"/>
      <c r="G48" s="129"/>
      <c r="H48" s="85">
        <v>0</v>
      </c>
      <c r="I48" s="129"/>
      <c r="J48" s="129"/>
      <c r="K48" s="129"/>
      <c r="L48" s="129">
        <v>0</v>
      </c>
      <c r="M48" s="129">
        <f t="shared" si="88"/>
        <v>0</v>
      </c>
      <c r="N48" s="129">
        <f t="shared" si="89"/>
        <v>0</v>
      </c>
      <c r="O48" s="129">
        <f t="shared" si="90"/>
        <v>0</v>
      </c>
      <c r="P48" s="129">
        <f t="shared" si="91"/>
        <v>0</v>
      </c>
      <c r="Q48" s="129">
        <f t="shared" si="92"/>
        <v>0</v>
      </c>
      <c r="R48" s="129"/>
      <c r="S48" s="129"/>
      <c r="T48" s="129"/>
      <c r="U48" s="129"/>
      <c r="V48" s="129"/>
      <c r="W48" s="129"/>
      <c r="X48" s="129"/>
      <c r="Y48" s="129"/>
      <c r="Z48" s="129"/>
      <c r="AA48" s="20"/>
      <c r="AB48" s="20"/>
      <c r="AC48" s="20"/>
      <c r="AD48" s="20"/>
      <c r="AE48" s="20"/>
      <c r="AF48" s="20"/>
      <c r="AG48" s="20"/>
      <c r="AH48" s="20"/>
      <c r="AI48" s="20"/>
      <c r="AJ48" s="20"/>
    </row>
    <row r="49" spans="1:36" ht="21.75" customHeight="1">
      <c r="A49" s="89" t="s">
        <v>178</v>
      </c>
      <c r="B49" s="103" t="s">
        <v>208</v>
      </c>
      <c r="C49" s="129">
        <f t="shared" si="87"/>
        <v>1430.604</v>
      </c>
      <c r="D49" s="129">
        <v>122.3777</v>
      </c>
      <c r="E49" s="129">
        <v>1308.2263</v>
      </c>
      <c r="F49" s="129"/>
      <c r="G49" s="129"/>
      <c r="H49" s="85">
        <v>2.2326390900000002</v>
      </c>
      <c r="I49" s="129"/>
      <c r="J49" s="129"/>
      <c r="K49" s="129"/>
      <c r="L49" s="129">
        <v>2.2330000000000001</v>
      </c>
      <c r="M49" s="129">
        <f t="shared" si="88"/>
        <v>1428.37136091</v>
      </c>
      <c r="N49" s="129">
        <f t="shared" si="89"/>
        <v>122.3777</v>
      </c>
      <c r="O49" s="129">
        <f t="shared" si="90"/>
        <v>1308.2263</v>
      </c>
      <c r="P49" s="129">
        <f t="shared" si="91"/>
        <v>0</v>
      </c>
      <c r="Q49" s="129">
        <f t="shared" si="92"/>
        <v>-2.2330000000000001</v>
      </c>
      <c r="R49" s="129">
        <v>1.6719881262</v>
      </c>
      <c r="S49" s="129"/>
      <c r="T49" s="129"/>
      <c r="U49" s="129"/>
      <c r="V49" s="129">
        <f t="shared" si="93"/>
        <v>1.6719881262</v>
      </c>
      <c r="W49" s="129"/>
      <c r="X49" s="129"/>
      <c r="Y49" s="129"/>
      <c r="Z49" s="129"/>
      <c r="AA49" s="20">
        <v>2016</v>
      </c>
      <c r="AB49" s="20">
        <v>30</v>
      </c>
      <c r="AC49" s="20" t="s">
        <v>217</v>
      </c>
      <c r="AD49" s="20">
        <v>10.84</v>
      </c>
      <c r="AE49" s="20"/>
      <c r="AF49" s="20"/>
      <c r="AG49" s="20"/>
      <c r="AH49" s="20"/>
      <c r="AI49" s="20"/>
      <c r="AJ49" s="20"/>
    </row>
    <row r="50" spans="1:36" ht="10.5" customHeight="1">
      <c r="A50" s="89"/>
      <c r="B50" s="103" t="s">
        <v>32</v>
      </c>
      <c r="C50" s="129"/>
      <c r="D50" s="129"/>
      <c r="E50" s="129"/>
      <c r="F50" s="129"/>
      <c r="G50" s="129"/>
      <c r="H50" s="85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20"/>
      <c r="AB50" s="20"/>
      <c r="AC50" s="20"/>
      <c r="AD50" s="20"/>
      <c r="AE50" s="20"/>
      <c r="AF50" s="20"/>
      <c r="AG50" s="20"/>
      <c r="AH50" s="20"/>
      <c r="AI50" s="20"/>
      <c r="AJ50" s="20"/>
    </row>
    <row r="51" spans="1:36" ht="61.2" customHeight="1">
      <c r="A51" s="89" t="s">
        <v>179</v>
      </c>
      <c r="B51" s="103" t="s">
        <v>372</v>
      </c>
      <c r="C51" s="129">
        <f t="shared" si="87"/>
        <v>413.81600000000003</v>
      </c>
      <c r="D51" s="129">
        <v>107.547</v>
      </c>
      <c r="E51" s="129">
        <v>306.26900000000001</v>
      </c>
      <c r="F51" s="129"/>
      <c r="G51" s="129"/>
      <c r="H51" s="45">
        <v>1.9559999999999997</v>
      </c>
      <c r="I51" s="129"/>
      <c r="J51" s="129"/>
      <c r="K51" s="129"/>
      <c r="L51" s="45">
        <v>1.9559999999999997</v>
      </c>
      <c r="M51" s="129">
        <f t="shared" si="88"/>
        <v>411.86</v>
      </c>
      <c r="N51" s="129">
        <f t="shared" si="89"/>
        <v>107.547</v>
      </c>
      <c r="O51" s="129">
        <f t="shared" si="90"/>
        <v>306.26900000000001</v>
      </c>
      <c r="P51" s="129">
        <f t="shared" si="91"/>
        <v>0</v>
      </c>
      <c r="Q51" s="129">
        <f t="shared" si="92"/>
        <v>-1.9559999999999997</v>
      </c>
      <c r="R51" s="129">
        <v>1.4646591880000002</v>
      </c>
      <c r="S51" s="129"/>
      <c r="T51" s="129"/>
      <c r="U51" s="129"/>
      <c r="V51" s="129">
        <f t="shared" si="93"/>
        <v>1.4646591880000002</v>
      </c>
      <c r="W51" s="129"/>
      <c r="X51" s="129"/>
      <c r="Y51" s="129"/>
      <c r="Z51" s="129"/>
      <c r="AA51" s="20">
        <v>2017</v>
      </c>
      <c r="AB51" s="20">
        <v>30</v>
      </c>
      <c r="AC51" s="20" t="s">
        <v>217</v>
      </c>
      <c r="AD51" s="20">
        <v>9.6</v>
      </c>
      <c r="AE51" s="20"/>
      <c r="AF51" s="20"/>
      <c r="AG51" s="20"/>
      <c r="AH51" s="20"/>
      <c r="AI51" s="20"/>
      <c r="AJ51" s="20"/>
    </row>
    <row r="52" spans="1:36" ht="10.5" customHeight="1">
      <c r="A52" s="89"/>
      <c r="B52" s="103" t="s">
        <v>32</v>
      </c>
      <c r="C52" s="129"/>
      <c r="D52" s="129"/>
      <c r="E52" s="129"/>
      <c r="F52" s="129"/>
      <c r="G52" s="129"/>
      <c r="H52" s="85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20"/>
      <c r="AB52" s="20"/>
      <c r="AC52" s="20"/>
      <c r="AD52" s="20"/>
      <c r="AE52" s="20"/>
      <c r="AF52" s="20"/>
      <c r="AG52" s="20"/>
      <c r="AH52" s="20"/>
      <c r="AI52" s="20"/>
      <c r="AJ52" s="20"/>
    </row>
    <row r="53" spans="1:36" ht="48.75" customHeight="1">
      <c r="A53" s="89" t="s">
        <v>185</v>
      </c>
      <c r="B53" s="103" t="s">
        <v>209</v>
      </c>
      <c r="C53" s="129">
        <f t="shared" si="87"/>
        <v>69.316000000000003</v>
      </c>
      <c r="D53" s="129">
        <v>7.4329999999999998</v>
      </c>
      <c r="E53" s="129">
        <v>61.883000000000003</v>
      </c>
      <c r="F53" s="129"/>
      <c r="G53" s="129"/>
      <c r="H53" s="85"/>
      <c r="I53" s="129"/>
      <c r="J53" s="129"/>
      <c r="K53" s="129"/>
      <c r="L53" s="129"/>
      <c r="M53" s="129">
        <f t="shared" si="88"/>
        <v>69.316000000000003</v>
      </c>
      <c r="N53" s="129">
        <f t="shared" si="89"/>
        <v>7.4329999999999998</v>
      </c>
      <c r="O53" s="129">
        <f t="shared" si="90"/>
        <v>61.883000000000003</v>
      </c>
      <c r="P53" s="129">
        <f t="shared" si="91"/>
        <v>0</v>
      </c>
      <c r="Q53" s="129">
        <f t="shared" si="92"/>
        <v>0</v>
      </c>
      <c r="R53" s="129"/>
      <c r="S53" s="129"/>
      <c r="T53" s="129"/>
      <c r="U53" s="129"/>
      <c r="V53" s="129"/>
      <c r="W53" s="129"/>
      <c r="X53" s="129"/>
      <c r="Y53" s="129"/>
      <c r="Z53" s="129"/>
      <c r="AA53" s="20">
        <v>2018</v>
      </c>
      <c r="AB53" s="20">
        <v>30</v>
      </c>
      <c r="AC53" s="20" t="s">
        <v>218</v>
      </c>
      <c r="AD53" s="20">
        <v>4.97</v>
      </c>
      <c r="AE53" s="20">
        <v>2018</v>
      </c>
      <c r="AF53" s="20">
        <v>20</v>
      </c>
      <c r="AG53" s="20"/>
      <c r="AH53" s="90" t="s">
        <v>220</v>
      </c>
      <c r="AI53" s="20">
        <v>13.617000000000001</v>
      </c>
      <c r="AJ53" s="20"/>
    </row>
    <row r="54" spans="1:36" ht="10.5" customHeight="1">
      <c r="A54" s="89"/>
      <c r="B54" s="103" t="s">
        <v>32</v>
      </c>
      <c r="C54" s="129"/>
      <c r="D54" s="129"/>
      <c r="E54" s="129"/>
      <c r="F54" s="129"/>
      <c r="G54" s="129"/>
      <c r="H54" s="85"/>
      <c r="I54" s="129"/>
      <c r="J54" s="129"/>
      <c r="K54" s="129"/>
      <c r="L54" s="129"/>
      <c r="M54" s="129">
        <f t="shared" si="88"/>
        <v>0</v>
      </c>
      <c r="N54" s="129">
        <f t="shared" si="89"/>
        <v>0</v>
      </c>
      <c r="O54" s="129">
        <f t="shared" si="90"/>
        <v>0</v>
      </c>
      <c r="P54" s="129">
        <f t="shared" si="91"/>
        <v>0</v>
      </c>
      <c r="Q54" s="129">
        <f t="shared" si="92"/>
        <v>0</v>
      </c>
      <c r="R54" s="129"/>
      <c r="S54" s="129"/>
      <c r="T54" s="129"/>
      <c r="U54" s="129"/>
      <c r="V54" s="129"/>
      <c r="W54" s="129"/>
      <c r="X54" s="129"/>
      <c r="Y54" s="129"/>
      <c r="Z54" s="129"/>
      <c r="AA54" s="20"/>
      <c r="AB54" s="20"/>
      <c r="AC54" s="20"/>
      <c r="AD54" s="20"/>
      <c r="AE54" s="20"/>
      <c r="AF54" s="20"/>
      <c r="AG54" s="20"/>
      <c r="AH54" s="90"/>
      <c r="AI54" s="20"/>
      <c r="AJ54" s="20"/>
    </row>
    <row r="55" spans="1:36" ht="31.5" customHeight="1">
      <c r="A55" s="89" t="s">
        <v>205</v>
      </c>
      <c r="B55" s="103" t="s">
        <v>210</v>
      </c>
      <c r="C55" s="129"/>
      <c r="D55" s="129"/>
      <c r="E55" s="129"/>
      <c r="F55" s="129"/>
      <c r="G55" s="129"/>
      <c r="H55" s="85">
        <v>6.7028918800000001</v>
      </c>
      <c r="I55" s="129">
        <v>4.5999999999999999E-2</v>
      </c>
      <c r="J55" s="129">
        <v>6.5298918800000001</v>
      </c>
      <c r="K55" s="129"/>
      <c r="L55" s="129">
        <v>0.127</v>
      </c>
      <c r="M55" s="129">
        <f t="shared" si="88"/>
        <v>-6.7028918800000001</v>
      </c>
      <c r="N55" s="129">
        <f t="shared" si="89"/>
        <v>-4.5999999999999999E-2</v>
      </c>
      <c r="O55" s="129">
        <f t="shared" si="90"/>
        <v>-6.5298918800000001</v>
      </c>
      <c r="P55" s="129">
        <f t="shared" si="91"/>
        <v>0</v>
      </c>
      <c r="Q55" s="129">
        <f t="shared" si="92"/>
        <v>-0.127</v>
      </c>
      <c r="R55" s="129">
        <v>9.0741999999999989E-2</v>
      </c>
      <c r="S55" s="129"/>
      <c r="T55" s="129"/>
      <c r="U55" s="129"/>
      <c r="V55" s="129">
        <f t="shared" si="93"/>
        <v>9.0741999999999989E-2</v>
      </c>
      <c r="W55" s="129"/>
      <c r="X55" s="129"/>
      <c r="Y55" s="129"/>
      <c r="Z55" s="129"/>
      <c r="AA55" s="20">
        <v>2017</v>
      </c>
      <c r="AB55" s="20">
        <v>30</v>
      </c>
      <c r="AC55" s="20" t="s">
        <v>219</v>
      </c>
      <c r="AD55" s="20">
        <v>3.9510000000000001</v>
      </c>
      <c r="AE55" s="20">
        <v>2017</v>
      </c>
      <c r="AF55" s="20">
        <v>20</v>
      </c>
      <c r="AG55" s="20"/>
      <c r="AH55" s="90" t="s">
        <v>221</v>
      </c>
      <c r="AI55" s="20">
        <v>8</v>
      </c>
      <c r="AJ55" s="20"/>
    </row>
    <row r="56" spans="1:36" ht="10.5" customHeight="1">
      <c r="A56" s="89"/>
      <c r="B56" s="103" t="s">
        <v>32</v>
      </c>
      <c r="C56" s="129"/>
      <c r="D56" s="129"/>
      <c r="E56" s="129"/>
      <c r="F56" s="129"/>
      <c r="G56" s="129"/>
      <c r="H56" s="85">
        <v>0</v>
      </c>
      <c r="I56" s="129"/>
      <c r="J56" s="129"/>
      <c r="K56" s="129"/>
      <c r="L56" s="129">
        <v>0</v>
      </c>
      <c r="M56" s="129">
        <f t="shared" si="88"/>
        <v>0</v>
      </c>
      <c r="N56" s="129">
        <f t="shared" si="89"/>
        <v>0</v>
      </c>
      <c r="O56" s="129">
        <f t="shared" si="90"/>
        <v>0</v>
      </c>
      <c r="P56" s="129">
        <f t="shared" si="91"/>
        <v>0</v>
      </c>
      <c r="Q56" s="129">
        <f t="shared" si="92"/>
        <v>0</v>
      </c>
      <c r="R56" s="129"/>
      <c r="S56" s="129"/>
      <c r="T56" s="129"/>
      <c r="U56" s="129"/>
      <c r="V56" s="129"/>
      <c r="W56" s="129"/>
      <c r="X56" s="129"/>
      <c r="Y56" s="129"/>
      <c r="Z56" s="129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46.2" customHeight="1">
      <c r="A57" s="38" t="s">
        <v>200</v>
      </c>
      <c r="B57" s="30" t="s">
        <v>277</v>
      </c>
      <c r="C57" s="129">
        <f t="shared" ref="C57:C59" si="94">SUM(D57:G57)</f>
        <v>15.603999999999999</v>
      </c>
      <c r="D57" s="129">
        <v>15.603999999999999</v>
      </c>
      <c r="E57" s="129"/>
      <c r="F57" s="129"/>
      <c r="G57" s="129"/>
      <c r="H57" s="85"/>
      <c r="I57" s="129"/>
      <c r="J57" s="129"/>
      <c r="K57" s="129"/>
      <c r="L57" s="129"/>
      <c r="M57" s="129">
        <f t="shared" si="88"/>
        <v>15.603999999999999</v>
      </c>
      <c r="N57" s="129">
        <f t="shared" si="89"/>
        <v>15.603999999999999</v>
      </c>
      <c r="O57" s="129">
        <f t="shared" si="90"/>
        <v>0</v>
      </c>
      <c r="P57" s="129">
        <f t="shared" si="91"/>
        <v>0</v>
      </c>
      <c r="Q57" s="129">
        <f t="shared" si="92"/>
        <v>0</v>
      </c>
      <c r="R57" s="129"/>
      <c r="S57" s="129"/>
      <c r="T57" s="129"/>
      <c r="U57" s="129"/>
      <c r="V57" s="129"/>
      <c r="W57" s="129"/>
      <c r="X57" s="129"/>
      <c r="Y57" s="129"/>
      <c r="Z57" s="129"/>
      <c r="AA57" s="20"/>
      <c r="AB57" s="20"/>
      <c r="AC57" s="20"/>
      <c r="AD57" s="20"/>
      <c r="AE57" s="20"/>
      <c r="AF57" s="20"/>
      <c r="AG57" s="20"/>
      <c r="AH57" s="20"/>
      <c r="AI57" s="20"/>
      <c r="AJ57" s="20"/>
    </row>
    <row r="58" spans="1:36" ht="10.5" customHeight="1">
      <c r="A58" s="38"/>
      <c r="B58" s="30" t="s">
        <v>32</v>
      </c>
      <c r="C58" s="129"/>
      <c r="D58" s="129"/>
      <c r="E58" s="129"/>
      <c r="F58" s="129"/>
      <c r="G58" s="129"/>
      <c r="H58" s="85"/>
      <c r="I58" s="129"/>
      <c r="J58" s="129"/>
      <c r="K58" s="129"/>
      <c r="L58" s="129"/>
      <c r="M58" s="129">
        <f t="shared" si="88"/>
        <v>0</v>
      </c>
      <c r="N58" s="129">
        <f t="shared" si="89"/>
        <v>0</v>
      </c>
      <c r="O58" s="129">
        <f t="shared" si="90"/>
        <v>0</v>
      </c>
      <c r="P58" s="129">
        <f t="shared" si="91"/>
        <v>0</v>
      </c>
      <c r="Q58" s="129">
        <f t="shared" si="92"/>
        <v>0</v>
      </c>
      <c r="R58" s="129"/>
      <c r="S58" s="129"/>
      <c r="T58" s="129"/>
      <c r="U58" s="129"/>
      <c r="V58" s="129"/>
      <c r="W58" s="129"/>
      <c r="X58" s="129"/>
      <c r="Y58" s="129"/>
      <c r="Z58" s="129"/>
      <c r="AA58" s="20"/>
      <c r="AB58" s="20"/>
      <c r="AC58" s="20"/>
      <c r="AD58" s="20"/>
      <c r="AE58" s="20"/>
      <c r="AF58" s="20"/>
      <c r="AG58" s="20"/>
      <c r="AH58" s="20"/>
      <c r="AI58" s="20"/>
      <c r="AJ58" s="20"/>
    </row>
    <row r="59" spans="1:36" ht="30" customHeight="1">
      <c r="A59" s="38" t="s">
        <v>201</v>
      </c>
      <c r="B59" s="30" t="s">
        <v>278</v>
      </c>
      <c r="C59" s="129">
        <f t="shared" si="94"/>
        <v>6.524</v>
      </c>
      <c r="D59" s="129"/>
      <c r="E59" s="129">
        <v>6.524</v>
      </c>
      <c r="F59" s="129"/>
      <c r="G59" s="129"/>
      <c r="H59" s="85"/>
      <c r="I59" s="129"/>
      <c r="J59" s="129"/>
      <c r="K59" s="129"/>
      <c r="L59" s="129"/>
      <c r="M59" s="129">
        <f t="shared" si="88"/>
        <v>6.524</v>
      </c>
      <c r="N59" s="129">
        <f t="shared" si="89"/>
        <v>0</v>
      </c>
      <c r="O59" s="129">
        <f t="shared" si="90"/>
        <v>6.524</v>
      </c>
      <c r="P59" s="129">
        <f t="shared" si="91"/>
        <v>0</v>
      </c>
      <c r="Q59" s="129">
        <f t="shared" si="92"/>
        <v>0</v>
      </c>
      <c r="R59" s="129"/>
      <c r="S59" s="129"/>
      <c r="T59" s="129"/>
      <c r="U59" s="129"/>
      <c r="V59" s="129"/>
      <c r="W59" s="129"/>
      <c r="X59" s="129"/>
      <c r="Y59" s="129"/>
      <c r="Z59" s="129"/>
      <c r="AA59" s="20"/>
      <c r="AB59" s="20"/>
      <c r="AC59" s="20"/>
      <c r="AD59" s="20"/>
      <c r="AE59" s="20"/>
      <c r="AF59" s="20"/>
      <c r="AG59" s="20"/>
      <c r="AH59" s="20"/>
      <c r="AI59" s="20"/>
      <c r="AJ59" s="20"/>
    </row>
    <row r="60" spans="1:36" ht="10.5" customHeight="1">
      <c r="A60" s="38"/>
      <c r="B60" s="30" t="s">
        <v>32</v>
      </c>
      <c r="C60" s="129"/>
      <c r="D60" s="129"/>
      <c r="E60" s="129"/>
      <c r="F60" s="129"/>
      <c r="G60" s="129"/>
      <c r="H60" s="85"/>
      <c r="I60" s="129"/>
      <c r="J60" s="129"/>
      <c r="K60" s="129"/>
      <c r="L60" s="129"/>
      <c r="M60" s="129">
        <f t="shared" si="88"/>
        <v>0</v>
      </c>
      <c r="N60" s="129">
        <f t="shared" si="89"/>
        <v>0</v>
      </c>
      <c r="O60" s="129">
        <f t="shared" si="90"/>
        <v>0</v>
      </c>
      <c r="P60" s="129">
        <f t="shared" si="91"/>
        <v>0</v>
      </c>
      <c r="Q60" s="129">
        <f t="shared" si="92"/>
        <v>0</v>
      </c>
      <c r="R60" s="129"/>
      <c r="S60" s="129"/>
      <c r="T60" s="129"/>
      <c r="U60" s="129"/>
      <c r="V60" s="129"/>
      <c r="W60" s="129"/>
      <c r="X60" s="129"/>
      <c r="Y60" s="129"/>
      <c r="Z60" s="129"/>
      <c r="AA60" s="20"/>
      <c r="AB60" s="20"/>
      <c r="AC60" s="20"/>
      <c r="AD60" s="20"/>
      <c r="AE60" s="20"/>
      <c r="AF60" s="20"/>
      <c r="AG60" s="20"/>
      <c r="AH60" s="20"/>
      <c r="AI60" s="20"/>
      <c r="AJ60" s="20"/>
    </row>
    <row r="61" spans="1:36" ht="21.75" customHeight="1">
      <c r="A61" s="89" t="s">
        <v>204</v>
      </c>
      <c r="B61" s="153" t="s">
        <v>212</v>
      </c>
      <c r="C61" s="130">
        <f t="shared" ref="C61" si="95">D61+E61+F61+G61</f>
        <v>5.9</v>
      </c>
      <c r="D61" s="130"/>
      <c r="E61" s="130"/>
      <c r="F61" s="130"/>
      <c r="G61" s="130">
        <v>5.9</v>
      </c>
      <c r="H61" s="157">
        <v>0.86099999999999999</v>
      </c>
      <c r="I61" s="130"/>
      <c r="J61" s="130"/>
      <c r="K61" s="157">
        <v>0.86099999999999999</v>
      </c>
      <c r="L61" s="130"/>
      <c r="M61" s="130">
        <f t="shared" si="88"/>
        <v>5.0390000000000006</v>
      </c>
      <c r="N61" s="130">
        <f t="shared" si="89"/>
        <v>0</v>
      </c>
      <c r="O61" s="130">
        <f t="shared" si="90"/>
        <v>0</v>
      </c>
      <c r="P61" s="130">
        <f t="shared" si="91"/>
        <v>-0.86099999999999999</v>
      </c>
      <c r="Q61" s="130">
        <f t="shared" si="92"/>
        <v>5.9</v>
      </c>
      <c r="R61" s="130">
        <v>0.86099999999999999</v>
      </c>
      <c r="S61" s="130"/>
      <c r="T61" s="130"/>
      <c r="U61" s="130">
        <v>0.86099999999999999</v>
      </c>
      <c r="V61" s="130"/>
      <c r="W61" s="130"/>
      <c r="X61" s="130"/>
      <c r="Y61" s="130"/>
      <c r="Z61" s="130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</row>
    <row r="62" spans="1:36" ht="54.75" customHeight="1">
      <c r="A62" s="89" t="s">
        <v>233</v>
      </c>
      <c r="B62" s="103" t="s">
        <v>234</v>
      </c>
      <c r="C62" s="129"/>
      <c r="D62" s="129"/>
      <c r="E62" s="129"/>
      <c r="F62" s="129"/>
      <c r="G62" s="129"/>
      <c r="H62" s="85">
        <v>0.45399999999999996</v>
      </c>
      <c r="I62" s="129">
        <v>0.45399999999999996</v>
      </c>
      <c r="J62" s="129"/>
      <c r="K62" s="129"/>
      <c r="L62" s="129"/>
      <c r="M62" s="129">
        <f t="shared" si="88"/>
        <v>-0.45399999999999996</v>
      </c>
      <c r="N62" s="129">
        <f t="shared" si="89"/>
        <v>-0.45399999999999996</v>
      </c>
      <c r="O62" s="129">
        <f t="shared" si="90"/>
        <v>0</v>
      </c>
      <c r="P62" s="129">
        <f t="shared" si="91"/>
        <v>0</v>
      </c>
      <c r="Q62" s="129">
        <f t="shared" si="92"/>
        <v>0</v>
      </c>
      <c r="R62" s="129">
        <v>0.27821773319999998</v>
      </c>
      <c r="S62" s="129">
        <f>R62</f>
        <v>0.27821773319999998</v>
      </c>
      <c r="T62" s="129"/>
      <c r="U62" s="129"/>
      <c r="V62" s="129"/>
      <c r="W62" s="129"/>
      <c r="X62" s="129"/>
      <c r="Y62" s="129"/>
      <c r="Z62" s="129"/>
      <c r="AA62" s="20"/>
      <c r="AB62" s="20"/>
      <c r="AC62" s="20"/>
      <c r="AD62" s="20"/>
      <c r="AE62" s="20"/>
      <c r="AF62" s="20"/>
      <c r="AG62" s="20"/>
      <c r="AH62" s="20"/>
      <c r="AI62" s="20"/>
      <c r="AJ62" s="20"/>
    </row>
    <row r="63" spans="1:36" ht="48.75" customHeight="1">
      <c r="A63" s="89" t="s">
        <v>180</v>
      </c>
      <c r="B63" s="103" t="s">
        <v>238</v>
      </c>
      <c r="C63" s="129"/>
      <c r="D63" s="129"/>
      <c r="E63" s="129"/>
      <c r="F63" s="129"/>
      <c r="G63" s="129"/>
      <c r="H63" s="85">
        <v>0.26600000000000001</v>
      </c>
      <c r="I63" s="129">
        <v>0.26600000000000001</v>
      </c>
      <c r="J63" s="129"/>
      <c r="K63" s="129"/>
      <c r="L63" s="129"/>
      <c r="M63" s="129">
        <f t="shared" si="88"/>
        <v>-0.26600000000000001</v>
      </c>
      <c r="N63" s="129">
        <f t="shared" si="89"/>
        <v>-0.26600000000000001</v>
      </c>
      <c r="O63" s="129">
        <f t="shared" si="90"/>
        <v>0</v>
      </c>
      <c r="P63" s="129">
        <f t="shared" si="91"/>
        <v>0</v>
      </c>
      <c r="Q63" s="129">
        <f t="shared" si="92"/>
        <v>0</v>
      </c>
      <c r="R63" s="129">
        <v>0.1991115598</v>
      </c>
      <c r="S63" s="129">
        <f>R63</f>
        <v>0.1991115598</v>
      </c>
      <c r="T63" s="129"/>
      <c r="U63" s="129"/>
      <c r="V63" s="129"/>
      <c r="W63" s="129"/>
      <c r="X63" s="129"/>
      <c r="Y63" s="129"/>
      <c r="Z63" s="129"/>
      <c r="AA63" s="21"/>
      <c r="AB63" s="21"/>
      <c r="AC63" s="21"/>
      <c r="AD63" s="21"/>
      <c r="AE63" s="21"/>
      <c r="AF63" s="21"/>
      <c r="AG63" s="21"/>
      <c r="AH63" s="21"/>
      <c r="AI63" s="21"/>
      <c r="AJ63" s="21"/>
    </row>
    <row r="64" spans="1:36" ht="54.75" customHeight="1">
      <c r="A64" s="89" t="s">
        <v>235</v>
      </c>
      <c r="B64" s="103" t="s">
        <v>239</v>
      </c>
      <c r="C64" s="129"/>
      <c r="D64" s="129"/>
      <c r="E64" s="129"/>
      <c r="F64" s="129"/>
      <c r="G64" s="129"/>
      <c r="H64" s="85">
        <v>3.6137829999999996E-2</v>
      </c>
      <c r="I64" s="129"/>
      <c r="J64" s="158">
        <v>3.5999999999999997E-2</v>
      </c>
      <c r="K64" s="129"/>
      <c r="L64" s="129"/>
      <c r="M64" s="129">
        <f t="shared" si="88"/>
        <v>-3.6137829999999996E-2</v>
      </c>
      <c r="N64" s="129">
        <f t="shared" si="89"/>
        <v>0</v>
      </c>
      <c r="O64" s="129">
        <f t="shared" si="90"/>
        <v>-3.5999999999999997E-2</v>
      </c>
      <c r="P64" s="129">
        <f t="shared" si="91"/>
        <v>0</v>
      </c>
      <c r="Q64" s="129">
        <f t="shared" si="92"/>
        <v>0</v>
      </c>
      <c r="R64" s="129"/>
      <c r="S64" s="129"/>
      <c r="T64" s="129"/>
      <c r="U64" s="129"/>
      <c r="V64" s="129"/>
      <c r="W64" s="129"/>
      <c r="X64" s="129"/>
      <c r="Y64" s="129"/>
      <c r="Z64" s="129"/>
      <c r="AA64" s="20"/>
      <c r="AB64" s="20"/>
      <c r="AC64" s="20"/>
      <c r="AD64" s="20"/>
      <c r="AE64" s="20"/>
      <c r="AF64" s="20"/>
      <c r="AG64" s="20"/>
      <c r="AH64" s="20"/>
      <c r="AI64" s="20"/>
      <c r="AJ64" s="20"/>
    </row>
    <row r="65" spans="1:36" ht="45" customHeight="1">
      <c r="A65" s="89" t="s">
        <v>181</v>
      </c>
      <c r="B65" s="103" t="s">
        <v>240</v>
      </c>
      <c r="C65" s="129"/>
      <c r="D65" s="129"/>
      <c r="E65" s="129"/>
      <c r="F65" s="129"/>
      <c r="G65" s="129"/>
      <c r="H65" s="85">
        <v>6.1844065111111193E-2</v>
      </c>
      <c r="I65" s="129"/>
      <c r="J65" s="158">
        <v>6.1483265111111192E-2</v>
      </c>
      <c r="K65" s="129"/>
      <c r="L65" s="158">
        <v>3.6079999999999999E-4</v>
      </c>
      <c r="M65" s="129">
        <f t="shared" si="88"/>
        <v>-6.1844065111111193E-2</v>
      </c>
      <c r="N65" s="129">
        <f t="shared" si="89"/>
        <v>0</v>
      </c>
      <c r="O65" s="129">
        <f t="shared" si="90"/>
        <v>-6.1483265111111192E-2</v>
      </c>
      <c r="P65" s="129">
        <f t="shared" si="91"/>
        <v>0</v>
      </c>
      <c r="Q65" s="129">
        <f t="shared" si="92"/>
        <v>-3.6079999999999999E-4</v>
      </c>
      <c r="R65" s="129">
        <v>6.6174399999999992E-4</v>
      </c>
      <c r="S65" s="129"/>
      <c r="T65" s="129"/>
      <c r="U65" s="129"/>
      <c r="V65" s="129">
        <f>R65</f>
        <v>6.6174399999999992E-4</v>
      </c>
      <c r="W65" s="129"/>
      <c r="X65" s="129"/>
      <c r="Y65" s="129"/>
      <c r="Z65" s="129"/>
      <c r="AA65" s="21"/>
      <c r="AB65" s="21"/>
      <c r="AC65" s="21"/>
      <c r="AD65" s="21"/>
      <c r="AE65" s="21"/>
      <c r="AF65" s="21"/>
      <c r="AG65" s="21"/>
      <c r="AH65" s="21"/>
      <c r="AI65" s="21"/>
      <c r="AJ65" s="21"/>
    </row>
    <row r="66" spans="1:36" ht="45" customHeight="1">
      <c r="A66" s="89" t="s">
        <v>236</v>
      </c>
      <c r="B66" s="103" t="s">
        <v>272</v>
      </c>
      <c r="C66" s="129"/>
      <c r="D66" s="129"/>
      <c r="E66" s="129"/>
      <c r="F66" s="129"/>
      <c r="G66" s="129"/>
      <c r="H66" s="85">
        <v>4.8741632555555595E-2</v>
      </c>
      <c r="I66" s="129"/>
      <c r="J66" s="129"/>
      <c r="K66" s="129"/>
      <c r="L66" s="129">
        <v>4.9000000000000002E-2</v>
      </c>
      <c r="M66" s="129">
        <f t="shared" si="88"/>
        <v>-4.8741632555555595E-2</v>
      </c>
      <c r="N66" s="129">
        <f t="shared" si="89"/>
        <v>0</v>
      </c>
      <c r="O66" s="129">
        <f t="shared" si="90"/>
        <v>0</v>
      </c>
      <c r="P66" s="129">
        <f t="shared" si="91"/>
        <v>0</v>
      </c>
      <c r="Q66" s="129">
        <f t="shared" si="92"/>
        <v>-4.9000000000000002E-2</v>
      </c>
      <c r="R66" s="129"/>
      <c r="S66" s="129"/>
      <c r="T66" s="129"/>
      <c r="U66" s="129"/>
      <c r="V66" s="129"/>
      <c r="W66" s="129"/>
      <c r="X66" s="129"/>
      <c r="Y66" s="129"/>
      <c r="Z66" s="129"/>
      <c r="AA66" s="21"/>
      <c r="AB66" s="21"/>
      <c r="AC66" s="21"/>
      <c r="AD66" s="21"/>
      <c r="AE66" s="21"/>
      <c r="AF66" s="21"/>
      <c r="AG66" s="21"/>
      <c r="AH66" s="21"/>
      <c r="AI66" s="21"/>
      <c r="AJ66" s="21"/>
    </row>
    <row r="67" spans="1:36" ht="54.75" customHeight="1">
      <c r="A67" s="89" t="s">
        <v>237</v>
      </c>
      <c r="B67" s="103" t="s">
        <v>241</v>
      </c>
      <c r="C67" s="129"/>
      <c r="D67" s="129"/>
      <c r="E67" s="129"/>
      <c r="F67" s="129"/>
      <c r="G67" s="129"/>
      <c r="H67" s="85">
        <v>3.0741632555555599E-2</v>
      </c>
      <c r="I67" s="129"/>
      <c r="J67" s="129"/>
      <c r="K67" s="129"/>
      <c r="L67" s="129">
        <v>3.1E-2</v>
      </c>
      <c r="M67" s="129">
        <f t="shared" si="88"/>
        <v>-3.0741632555555599E-2</v>
      </c>
      <c r="N67" s="129">
        <f t="shared" si="89"/>
        <v>0</v>
      </c>
      <c r="O67" s="129">
        <f t="shared" si="90"/>
        <v>0</v>
      </c>
      <c r="P67" s="129">
        <f t="shared" si="91"/>
        <v>0</v>
      </c>
      <c r="Q67" s="129">
        <f t="shared" si="92"/>
        <v>-3.1E-2</v>
      </c>
      <c r="R67" s="129">
        <v>4.0541696599999996E-2</v>
      </c>
      <c r="S67" s="129"/>
      <c r="T67" s="129"/>
      <c r="U67" s="129"/>
      <c r="V67" s="129">
        <f>R67</f>
        <v>4.0541696599999996E-2</v>
      </c>
      <c r="W67" s="129"/>
      <c r="X67" s="129"/>
      <c r="Y67" s="129"/>
      <c r="Z67" s="129"/>
      <c r="AA67" s="20"/>
      <c r="AB67" s="20"/>
      <c r="AC67" s="20"/>
      <c r="AD67" s="20"/>
      <c r="AE67" s="20"/>
      <c r="AF67" s="20"/>
      <c r="AG67" s="20"/>
      <c r="AH67" s="20"/>
      <c r="AI67" s="20"/>
      <c r="AJ67" s="20"/>
    </row>
    <row r="68" spans="1:36" ht="27.75" customHeight="1">
      <c r="A68" s="89" t="s">
        <v>243</v>
      </c>
      <c r="B68" s="103" t="s">
        <v>242</v>
      </c>
      <c r="C68" s="129"/>
      <c r="D68" s="129"/>
      <c r="E68" s="129"/>
      <c r="F68" s="129"/>
      <c r="G68" s="129"/>
      <c r="H68" s="85">
        <v>6.1483265111111199E-2</v>
      </c>
      <c r="I68" s="129"/>
      <c r="J68" s="129"/>
      <c r="K68" s="129"/>
      <c r="L68" s="129">
        <v>6.0999999999999999E-2</v>
      </c>
      <c r="M68" s="129">
        <f t="shared" si="88"/>
        <v>-6.1483265111111199E-2</v>
      </c>
      <c r="N68" s="129">
        <f t="shared" si="89"/>
        <v>0</v>
      </c>
      <c r="O68" s="129">
        <f t="shared" si="90"/>
        <v>0</v>
      </c>
      <c r="P68" s="129">
        <f t="shared" si="91"/>
        <v>0</v>
      </c>
      <c r="Q68" s="129">
        <f t="shared" si="92"/>
        <v>-6.0999999999999999E-2</v>
      </c>
      <c r="R68" s="129">
        <v>8.0847393200000006E-2</v>
      </c>
      <c r="S68" s="129"/>
      <c r="T68" s="129"/>
      <c r="U68" s="129"/>
      <c r="V68" s="129">
        <f t="shared" ref="V68:V71" si="96">R68</f>
        <v>8.0847393200000006E-2</v>
      </c>
      <c r="W68" s="129"/>
      <c r="X68" s="129"/>
      <c r="Y68" s="129"/>
      <c r="Z68" s="129"/>
      <c r="AA68" s="21"/>
      <c r="AB68" s="21"/>
      <c r="AC68" s="21"/>
      <c r="AD68" s="21"/>
      <c r="AE68" s="21"/>
      <c r="AF68" s="21"/>
      <c r="AG68" s="21"/>
      <c r="AH68" s="21"/>
      <c r="AI68" s="21"/>
      <c r="AJ68" s="21"/>
    </row>
    <row r="69" spans="1:36" ht="27.75" customHeight="1">
      <c r="A69" s="89" t="s">
        <v>244</v>
      </c>
      <c r="B69" s="103" t="s">
        <v>270</v>
      </c>
      <c r="C69" s="129"/>
      <c r="D69" s="129"/>
      <c r="E69" s="129"/>
      <c r="F69" s="129"/>
      <c r="G69" s="129"/>
      <c r="H69" s="85">
        <v>3.2000000000000001E-2</v>
      </c>
      <c r="I69" s="129"/>
      <c r="J69" s="129"/>
      <c r="K69" s="129"/>
      <c r="L69" s="129">
        <v>3.2000000000000001E-2</v>
      </c>
      <c r="M69" s="129">
        <f t="shared" si="88"/>
        <v>-3.2000000000000001E-2</v>
      </c>
      <c r="N69" s="129">
        <f t="shared" si="89"/>
        <v>0</v>
      </c>
      <c r="O69" s="129">
        <f t="shared" si="90"/>
        <v>0</v>
      </c>
      <c r="P69" s="129">
        <f t="shared" si="91"/>
        <v>0</v>
      </c>
      <c r="Q69" s="129">
        <f t="shared" si="92"/>
        <v>-3.2000000000000001E-2</v>
      </c>
      <c r="R69" s="129">
        <v>3.4615984400000001E-2</v>
      </c>
      <c r="S69" s="129"/>
      <c r="T69" s="129"/>
      <c r="U69" s="129"/>
      <c r="V69" s="129">
        <f t="shared" si="96"/>
        <v>3.4615984400000001E-2</v>
      </c>
      <c r="W69" s="129"/>
      <c r="X69" s="129"/>
      <c r="Y69" s="129"/>
      <c r="Z69" s="129"/>
      <c r="AA69" s="21"/>
      <c r="AB69" s="21"/>
      <c r="AC69" s="21"/>
      <c r="AD69" s="21"/>
      <c r="AE69" s="21"/>
      <c r="AF69" s="21"/>
      <c r="AG69" s="21"/>
      <c r="AH69" s="21"/>
      <c r="AI69" s="21"/>
      <c r="AJ69" s="21"/>
    </row>
    <row r="70" spans="1:36" ht="54.75" customHeight="1">
      <c r="A70" s="89" t="s">
        <v>245</v>
      </c>
      <c r="B70" s="103" t="s">
        <v>248</v>
      </c>
      <c r="C70" s="129"/>
      <c r="D70" s="129"/>
      <c r="E70" s="129"/>
      <c r="F70" s="129"/>
      <c r="G70" s="129"/>
      <c r="H70" s="85"/>
      <c r="I70" s="129"/>
      <c r="J70" s="129"/>
      <c r="K70" s="129"/>
      <c r="L70" s="158"/>
      <c r="M70" s="129">
        <f t="shared" si="88"/>
        <v>0</v>
      </c>
      <c r="N70" s="129">
        <f t="shared" si="89"/>
        <v>0</v>
      </c>
      <c r="O70" s="129">
        <f t="shared" si="90"/>
        <v>0</v>
      </c>
      <c r="P70" s="129">
        <f t="shared" si="91"/>
        <v>0</v>
      </c>
      <c r="Q70" s="129">
        <f t="shared" si="92"/>
        <v>0</v>
      </c>
      <c r="R70" s="129">
        <v>6.6200359999999997E-4</v>
      </c>
      <c r="S70" s="129"/>
      <c r="T70" s="129"/>
      <c r="U70" s="129"/>
      <c r="V70" s="129">
        <f t="shared" si="96"/>
        <v>6.6200359999999997E-4</v>
      </c>
      <c r="W70" s="129"/>
      <c r="X70" s="129"/>
      <c r="Y70" s="129"/>
      <c r="Z70" s="129"/>
      <c r="AA70" s="20"/>
      <c r="AB70" s="20"/>
      <c r="AC70" s="20"/>
      <c r="AD70" s="20"/>
      <c r="AE70" s="20"/>
      <c r="AF70" s="20"/>
      <c r="AG70" s="20"/>
      <c r="AH70" s="20"/>
      <c r="AI70" s="20"/>
      <c r="AJ70" s="20"/>
    </row>
    <row r="71" spans="1:36" ht="36" customHeight="1">
      <c r="A71" s="89" t="s">
        <v>246</v>
      </c>
      <c r="B71" s="103" t="s">
        <v>249</v>
      </c>
      <c r="C71" s="129"/>
      <c r="D71" s="129"/>
      <c r="E71" s="129"/>
      <c r="F71" s="129"/>
      <c r="G71" s="129"/>
      <c r="H71" s="85">
        <v>9.2585804666666383E-2</v>
      </c>
      <c r="I71" s="129"/>
      <c r="J71" s="129">
        <v>9.2224784666666379E-2</v>
      </c>
      <c r="K71" s="129"/>
      <c r="L71" s="158">
        <v>3.6101999999999998E-4</v>
      </c>
      <c r="M71" s="129">
        <f t="shared" si="88"/>
        <v>-9.2585804666666383E-2</v>
      </c>
      <c r="N71" s="129">
        <f t="shared" si="89"/>
        <v>0</v>
      </c>
      <c r="O71" s="129">
        <f t="shared" si="90"/>
        <v>-9.2224784666666379E-2</v>
      </c>
      <c r="P71" s="129">
        <f t="shared" si="91"/>
        <v>0</v>
      </c>
      <c r="Q71" s="129">
        <f t="shared" si="92"/>
        <v>-3.6101999999999998E-4</v>
      </c>
      <c r="R71" s="129">
        <v>0.12157896359999998</v>
      </c>
      <c r="S71" s="129"/>
      <c r="T71" s="129"/>
      <c r="U71" s="129"/>
      <c r="V71" s="129">
        <f t="shared" si="96"/>
        <v>0.12157896359999998</v>
      </c>
      <c r="W71" s="129"/>
      <c r="X71" s="129"/>
      <c r="Y71" s="129"/>
      <c r="Z71" s="129"/>
      <c r="AA71" s="21"/>
      <c r="AB71" s="21"/>
      <c r="AC71" s="21"/>
      <c r="AD71" s="21"/>
      <c r="AE71" s="21"/>
      <c r="AF71" s="21"/>
      <c r="AG71" s="21"/>
      <c r="AH71" s="21"/>
      <c r="AI71" s="21"/>
      <c r="AJ71" s="21"/>
    </row>
    <row r="72" spans="1:36" ht="54.75" customHeight="1">
      <c r="A72" s="89" t="s">
        <v>247</v>
      </c>
      <c r="B72" s="103" t="s">
        <v>250</v>
      </c>
      <c r="C72" s="129"/>
      <c r="D72" s="129"/>
      <c r="E72" s="129"/>
      <c r="F72" s="129"/>
      <c r="G72" s="129"/>
      <c r="H72" s="85">
        <v>3.667328999999999E-2</v>
      </c>
      <c r="I72" s="129"/>
      <c r="J72" s="129">
        <v>3.6312269999999994E-2</v>
      </c>
      <c r="K72" s="129"/>
      <c r="L72" s="158">
        <v>3.6101999999999998E-4</v>
      </c>
      <c r="M72" s="129">
        <f t="shared" si="88"/>
        <v>-3.667328999999999E-2</v>
      </c>
      <c r="N72" s="129">
        <f t="shared" si="89"/>
        <v>0</v>
      </c>
      <c r="O72" s="129">
        <f t="shared" si="90"/>
        <v>-3.6312269999999994E-2</v>
      </c>
      <c r="P72" s="129">
        <f t="shared" si="91"/>
        <v>0</v>
      </c>
      <c r="Q72" s="129">
        <f t="shared" si="92"/>
        <v>-3.6101999999999998E-4</v>
      </c>
      <c r="R72" s="129"/>
      <c r="S72" s="129"/>
      <c r="T72" s="129"/>
      <c r="U72" s="129"/>
      <c r="V72" s="129"/>
      <c r="W72" s="129"/>
      <c r="X72" s="129"/>
      <c r="Y72" s="129"/>
      <c r="Z72" s="129"/>
      <c r="AA72" s="20"/>
      <c r="AB72" s="20"/>
      <c r="AC72" s="20"/>
      <c r="AD72" s="20"/>
      <c r="AE72" s="20"/>
      <c r="AF72" s="20"/>
      <c r="AG72" s="20"/>
      <c r="AH72" s="20"/>
      <c r="AI72" s="20"/>
      <c r="AJ72" s="20"/>
    </row>
    <row r="73" spans="1:36" ht="54.75" customHeight="1">
      <c r="A73" s="89" t="s">
        <v>186</v>
      </c>
      <c r="B73" s="103" t="s">
        <v>267</v>
      </c>
      <c r="C73" s="129"/>
      <c r="D73" s="129"/>
      <c r="E73" s="129"/>
      <c r="F73" s="129"/>
      <c r="G73" s="129"/>
      <c r="H73" s="85"/>
      <c r="I73" s="129"/>
      <c r="J73" s="129"/>
      <c r="K73" s="129"/>
      <c r="L73" s="158"/>
      <c r="M73" s="129">
        <f t="shared" si="88"/>
        <v>0</v>
      </c>
      <c r="N73" s="129">
        <f t="shared" si="89"/>
        <v>0</v>
      </c>
      <c r="O73" s="129">
        <f t="shared" si="90"/>
        <v>0</v>
      </c>
      <c r="P73" s="129">
        <f t="shared" si="91"/>
        <v>0</v>
      </c>
      <c r="Q73" s="129">
        <f t="shared" si="92"/>
        <v>0</v>
      </c>
      <c r="R73" s="129"/>
      <c r="S73" s="129"/>
      <c r="T73" s="129"/>
      <c r="U73" s="129"/>
      <c r="V73" s="129"/>
      <c r="W73" s="129"/>
      <c r="X73" s="129"/>
      <c r="Y73" s="129"/>
      <c r="Z73" s="129"/>
      <c r="AA73" s="20"/>
      <c r="AB73" s="20"/>
      <c r="AC73" s="20"/>
      <c r="AD73" s="20"/>
      <c r="AE73" s="20"/>
      <c r="AF73" s="20"/>
      <c r="AG73" s="20"/>
      <c r="AH73" s="20"/>
      <c r="AI73" s="20"/>
      <c r="AJ73" s="20"/>
    </row>
    <row r="74" spans="1:36" ht="42.75" customHeight="1">
      <c r="A74" s="89" t="s">
        <v>268</v>
      </c>
      <c r="B74" s="103" t="s">
        <v>251</v>
      </c>
      <c r="C74" s="129"/>
      <c r="D74" s="129"/>
      <c r="E74" s="129"/>
      <c r="F74" s="129"/>
      <c r="G74" s="129"/>
      <c r="H74" s="85">
        <v>36.648936959999993</v>
      </c>
      <c r="I74" s="129"/>
      <c r="J74" s="129">
        <v>36.326999999999998</v>
      </c>
      <c r="K74" s="129">
        <v>7.3999999999999996E-2</v>
      </c>
      <c r="L74" s="129">
        <v>0.248</v>
      </c>
      <c r="M74" s="129">
        <f t="shared" si="88"/>
        <v>-36.648936959999993</v>
      </c>
      <c r="N74" s="129">
        <f t="shared" si="89"/>
        <v>0</v>
      </c>
      <c r="O74" s="129">
        <f t="shared" si="90"/>
        <v>-36.326999999999998</v>
      </c>
      <c r="P74" s="129">
        <f t="shared" si="91"/>
        <v>-7.3999999999999996E-2</v>
      </c>
      <c r="Q74" s="129">
        <f t="shared" si="92"/>
        <v>-0.248</v>
      </c>
      <c r="R74" s="129">
        <v>7.1504838779999993</v>
      </c>
      <c r="S74" s="129"/>
      <c r="T74" s="129">
        <f>R74-U74-V74</f>
        <v>0.30048387799999898</v>
      </c>
      <c r="U74" s="129">
        <v>6.6020000000000003</v>
      </c>
      <c r="V74" s="129">
        <v>0.248</v>
      </c>
      <c r="W74" s="129"/>
      <c r="X74" s="129"/>
      <c r="Y74" s="129"/>
      <c r="Z74" s="129"/>
      <c r="AA74" s="21"/>
      <c r="AB74" s="21"/>
      <c r="AC74" s="21"/>
      <c r="AD74" s="21"/>
      <c r="AE74" s="21"/>
      <c r="AF74" s="21"/>
      <c r="AG74" s="21"/>
      <c r="AH74" s="21"/>
      <c r="AI74" s="21"/>
      <c r="AJ74" s="21"/>
    </row>
    <row r="75" spans="1:36" ht="54.75" customHeight="1">
      <c r="A75" s="89" t="s">
        <v>271</v>
      </c>
      <c r="B75" s="103" t="s">
        <v>252</v>
      </c>
      <c r="C75" s="129"/>
      <c r="D75" s="129"/>
      <c r="E75" s="129"/>
      <c r="F75" s="129"/>
      <c r="G75" s="129"/>
      <c r="H75" s="85">
        <v>0.78515049000000003</v>
      </c>
      <c r="I75" s="129"/>
      <c r="J75" s="158">
        <v>0.40515048999999997</v>
      </c>
      <c r="K75" s="129"/>
      <c r="L75" s="129">
        <v>0.38000000000000006</v>
      </c>
      <c r="M75" s="129">
        <f t="shared" si="88"/>
        <v>-0.78515049000000003</v>
      </c>
      <c r="N75" s="129">
        <f t="shared" si="89"/>
        <v>0</v>
      </c>
      <c r="O75" s="129">
        <f t="shared" si="90"/>
        <v>-0.40515048999999997</v>
      </c>
      <c r="P75" s="129">
        <f t="shared" si="91"/>
        <v>0</v>
      </c>
      <c r="Q75" s="129">
        <f t="shared" si="92"/>
        <v>-0.38000000000000006</v>
      </c>
      <c r="R75" s="129">
        <v>0.76127757819999997</v>
      </c>
      <c r="S75" s="129"/>
      <c r="T75" s="129">
        <v>0.76127757819999997</v>
      </c>
      <c r="U75" s="129"/>
      <c r="V75" s="129"/>
      <c r="W75" s="129"/>
      <c r="X75" s="129"/>
      <c r="Y75" s="129"/>
      <c r="Z75" s="129"/>
      <c r="AA75" s="20"/>
      <c r="AB75" s="20"/>
      <c r="AC75" s="20"/>
      <c r="AD75" s="20"/>
      <c r="AE75" s="20"/>
      <c r="AF75" s="20"/>
      <c r="AG75" s="20"/>
      <c r="AH75" s="20"/>
      <c r="AI75" s="20"/>
      <c r="AJ75" s="20"/>
    </row>
    <row r="76" spans="1:36" ht="30.75" customHeight="1">
      <c r="A76" s="89" t="s">
        <v>273</v>
      </c>
      <c r="B76" s="103" t="s">
        <v>253</v>
      </c>
      <c r="C76" s="129"/>
      <c r="D76" s="129"/>
      <c r="E76" s="129"/>
      <c r="F76" s="129"/>
      <c r="G76" s="129"/>
      <c r="H76" s="85">
        <v>0.34</v>
      </c>
      <c r="I76" s="129"/>
      <c r="J76" s="129">
        <v>0.32600000000000001</v>
      </c>
      <c r="K76" s="129"/>
      <c r="L76" s="129">
        <v>1.4E-2</v>
      </c>
      <c r="M76" s="129">
        <f t="shared" si="88"/>
        <v>-0.34</v>
      </c>
      <c r="N76" s="129">
        <f t="shared" si="89"/>
        <v>0</v>
      </c>
      <c r="O76" s="129">
        <f t="shared" si="90"/>
        <v>-0.32600000000000001</v>
      </c>
      <c r="P76" s="129">
        <f t="shared" si="91"/>
        <v>0</v>
      </c>
      <c r="Q76" s="129">
        <f t="shared" si="92"/>
        <v>-1.4E-2</v>
      </c>
      <c r="R76" s="129">
        <v>0.29099999999999998</v>
      </c>
      <c r="S76" s="129"/>
      <c r="T76" s="129">
        <f>J76*R76/H76</f>
        <v>0.27901764705882348</v>
      </c>
      <c r="U76" s="129"/>
      <c r="V76" s="129">
        <f>R76-T76</f>
        <v>1.19823529411765E-2</v>
      </c>
      <c r="W76" s="129"/>
      <c r="X76" s="129"/>
      <c r="Y76" s="129"/>
      <c r="Z76" s="129"/>
      <c r="AA76" s="21"/>
      <c r="AB76" s="21"/>
      <c r="AC76" s="21"/>
      <c r="AD76" s="21"/>
      <c r="AE76" s="21"/>
      <c r="AF76" s="21"/>
      <c r="AG76" s="21"/>
      <c r="AH76" s="21"/>
      <c r="AI76" s="21"/>
      <c r="AJ76" s="21"/>
    </row>
    <row r="77" spans="1:36" ht="30.75" customHeight="1">
      <c r="A77" s="38" t="s">
        <v>229</v>
      </c>
      <c r="B77" s="30" t="s">
        <v>296</v>
      </c>
      <c r="C77" s="129"/>
      <c r="D77" s="129"/>
      <c r="E77" s="129"/>
      <c r="F77" s="129"/>
      <c r="G77" s="129"/>
      <c r="H77" s="45"/>
      <c r="I77" s="129"/>
      <c r="J77" s="129"/>
      <c r="K77" s="129"/>
      <c r="L77" s="129"/>
      <c r="M77" s="129">
        <f t="shared" si="88"/>
        <v>0</v>
      </c>
      <c r="N77" s="129">
        <f t="shared" si="89"/>
        <v>0</v>
      </c>
      <c r="O77" s="129">
        <f t="shared" si="90"/>
        <v>0</v>
      </c>
      <c r="P77" s="129">
        <f t="shared" si="91"/>
        <v>0</v>
      </c>
      <c r="Q77" s="129">
        <f t="shared" si="92"/>
        <v>0</v>
      </c>
      <c r="R77" s="129"/>
      <c r="S77" s="129"/>
      <c r="T77" s="129"/>
      <c r="U77" s="129"/>
      <c r="V77" s="129"/>
      <c r="W77" s="129"/>
      <c r="X77" s="129"/>
      <c r="Y77" s="129"/>
      <c r="Z77" s="129"/>
      <c r="AA77" s="21"/>
      <c r="AB77" s="21"/>
      <c r="AC77" s="21"/>
      <c r="AD77" s="21"/>
      <c r="AE77" s="21"/>
      <c r="AF77" s="21"/>
      <c r="AG77" s="21"/>
      <c r="AH77" s="21"/>
      <c r="AI77" s="21"/>
      <c r="AJ77" s="21"/>
    </row>
    <row r="78" spans="1:36" ht="30.75" customHeight="1">
      <c r="A78" s="38" t="s">
        <v>254</v>
      </c>
      <c r="B78" s="30" t="s">
        <v>297</v>
      </c>
      <c r="C78" s="129"/>
      <c r="D78" s="129"/>
      <c r="E78" s="129"/>
      <c r="F78" s="129"/>
      <c r="G78" s="129"/>
      <c r="H78" s="45"/>
      <c r="I78" s="129"/>
      <c r="J78" s="129"/>
      <c r="K78" s="129"/>
      <c r="L78" s="129"/>
      <c r="M78" s="129">
        <f t="shared" si="88"/>
        <v>0</v>
      </c>
      <c r="N78" s="129">
        <f t="shared" si="89"/>
        <v>0</v>
      </c>
      <c r="O78" s="129">
        <f t="shared" si="90"/>
        <v>0</v>
      </c>
      <c r="P78" s="129">
        <f t="shared" si="91"/>
        <v>0</v>
      </c>
      <c r="Q78" s="129">
        <f t="shared" si="92"/>
        <v>0</v>
      </c>
      <c r="R78" s="129">
        <v>6.1123999999999998E-2</v>
      </c>
      <c r="S78" s="129"/>
      <c r="T78" s="129"/>
      <c r="U78" s="129"/>
      <c r="V78" s="129">
        <f>R78</f>
        <v>6.1123999999999998E-2</v>
      </c>
      <c r="W78" s="129"/>
      <c r="X78" s="129"/>
      <c r="Y78" s="129"/>
      <c r="Z78" s="129"/>
      <c r="AA78" s="21"/>
      <c r="AB78" s="21"/>
      <c r="AC78" s="21"/>
      <c r="AD78" s="21"/>
      <c r="AE78" s="21"/>
      <c r="AF78" s="21"/>
      <c r="AG78" s="21"/>
      <c r="AH78" s="21"/>
      <c r="AI78" s="21"/>
      <c r="AJ78" s="21"/>
    </row>
    <row r="79" spans="1:36" ht="30.75" customHeight="1">
      <c r="A79" s="38" t="s">
        <v>255</v>
      </c>
      <c r="B79" s="30" t="s">
        <v>298</v>
      </c>
      <c r="C79" s="129"/>
      <c r="D79" s="129"/>
      <c r="E79" s="129"/>
      <c r="F79" s="129"/>
      <c r="G79" s="129"/>
      <c r="H79" s="45"/>
      <c r="I79" s="129"/>
      <c r="J79" s="129"/>
      <c r="K79" s="129"/>
      <c r="L79" s="129"/>
      <c r="M79" s="129">
        <f t="shared" si="88"/>
        <v>0</v>
      </c>
      <c r="N79" s="129">
        <f t="shared" si="89"/>
        <v>0</v>
      </c>
      <c r="O79" s="129">
        <f t="shared" si="90"/>
        <v>0</v>
      </c>
      <c r="P79" s="129">
        <f t="shared" si="91"/>
        <v>0</v>
      </c>
      <c r="Q79" s="129">
        <f t="shared" si="92"/>
        <v>0</v>
      </c>
      <c r="R79" s="129"/>
      <c r="S79" s="129"/>
      <c r="T79" s="129"/>
      <c r="U79" s="129"/>
      <c r="V79" s="129"/>
      <c r="W79" s="129"/>
      <c r="X79" s="129"/>
      <c r="Y79" s="129"/>
      <c r="Z79" s="129"/>
      <c r="AA79" s="21"/>
      <c r="AB79" s="21"/>
      <c r="AC79" s="21"/>
      <c r="AD79" s="21"/>
      <c r="AE79" s="21"/>
      <c r="AF79" s="21"/>
      <c r="AG79" s="21"/>
      <c r="AH79" s="21"/>
      <c r="AI79" s="21"/>
      <c r="AJ79" s="21"/>
    </row>
    <row r="80" spans="1:36" ht="30.75" customHeight="1">
      <c r="A80" s="38" t="s">
        <v>256</v>
      </c>
      <c r="B80" s="30" t="s">
        <v>299</v>
      </c>
      <c r="C80" s="129"/>
      <c r="D80" s="129"/>
      <c r="E80" s="129"/>
      <c r="F80" s="129"/>
      <c r="G80" s="129"/>
      <c r="H80" s="45"/>
      <c r="I80" s="129"/>
      <c r="J80" s="129"/>
      <c r="K80" s="129"/>
      <c r="L80" s="129"/>
      <c r="M80" s="129">
        <f t="shared" si="88"/>
        <v>0</v>
      </c>
      <c r="N80" s="129">
        <f t="shared" si="89"/>
        <v>0</v>
      </c>
      <c r="O80" s="129">
        <f t="shared" si="90"/>
        <v>0</v>
      </c>
      <c r="P80" s="129">
        <f t="shared" si="91"/>
        <v>0</v>
      </c>
      <c r="Q80" s="129">
        <f t="shared" si="92"/>
        <v>0</v>
      </c>
      <c r="R80" s="129">
        <v>0.96335199999999999</v>
      </c>
      <c r="S80" s="129"/>
      <c r="T80" s="129"/>
      <c r="U80" s="129"/>
      <c r="V80" s="129">
        <f t="shared" ref="V80:V90" si="97">R80</f>
        <v>0.96335199999999999</v>
      </c>
      <c r="W80" s="129"/>
      <c r="X80" s="129"/>
      <c r="Y80" s="129"/>
      <c r="Z80" s="129"/>
      <c r="AA80" s="21"/>
      <c r="AB80" s="21"/>
      <c r="AC80" s="21"/>
      <c r="AD80" s="21"/>
      <c r="AE80" s="21"/>
      <c r="AF80" s="21"/>
      <c r="AG80" s="21"/>
      <c r="AH80" s="21"/>
      <c r="AI80" s="21"/>
      <c r="AJ80" s="21"/>
    </row>
    <row r="81" spans="1:36" ht="30.75" customHeight="1">
      <c r="A81" s="38" t="s">
        <v>257</v>
      </c>
      <c r="B81" s="30" t="s">
        <v>300</v>
      </c>
      <c r="C81" s="129"/>
      <c r="D81" s="129"/>
      <c r="E81" s="129"/>
      <c r="F81" s="129"/>
      <c r="G81" s="129"/>
      <c r="H81" s="45"/>
      <c r="I81" s="129"/>
      <c r="J81" s="129"/>
      <c r="K81" s="129"/>
      <c r="L81" s="129"/>
      <c r="M81" s="129">
        <f t="shared" si="88"/>
        <v>0</v>
      </c>
      <c r="N81" s="129">
        <f t="shared" si="89"/>
        <v>0</v>
      </c>
      <c r="O81" s="129">
        <f t="shared" si="90"/>
        <v>0</v>
      </c>
      <c r="P81" s="129">
        <f t="shared" si="91"/>
        <v>0</v>
      </c>
      <c r="Q81" s="129">
        <f t="shared" si="92"/>
        <v>0</v>
      </c>
      <c r="R81" s="129">
        <v>0.97692199999999996</v>
      </c>
      <c r="S81" s="129"/>
      <c r="T81" s="129"/>
      <c r="U81" s="129"/>
      <c r="V81" s="129">
        <f t="shared" si="97"/>
        <v>0.97692199999999996</v>
      </c>
      <c r="W81" s="129"/>
      <c r="X81" s="129"/>
      <c r="Y81" s="129"/>
      <c r="Z81" s="129"/>
      <c r="AA81" s="21"/>
      <c r="AB81" s="21"/>
      <c r="AC81" s="21"/>
      <c r="AD81" s="21"/>
      <c r="AE81" s="21"/>
      <c r="AF81" s="21"/>
      <c r="AG81" s="21"/>
      <c r="AH81" s="21"/>
      <c r="AI81" s="21"/>
      <c r="AJ81" s="21"/>
    </row>
    <row r="82" spans="1:36" ht="30.75" customHeight="1">
      <c r="A82" s="38" t="s">
        <v>258</v>
      </c>
      <c r="B82" s="30" t="s">
        <v>301</v>
      </c>
      <c r="C82" s="129"/>
      <c r="D82" s="129"/>
      <c r="E82" s="129"/>
      <c r="F82" s="129"/>
      <c r="G82" s="129"/>
      <c r="H82" s="45"/>
      <c r="I82" s="129"/>
      <c r="J82" s="129"/>
      <c r="K82" s="129"/>
      <c r="L82" s="129"/>
      <c r="M82" s="129">
        <f t="shared" si="88"/>
        <v>0</v>
      </c>
      <c r="N82" s="129">
        <f t="shared" si="89"/>
        <v>0</v>
      </c>
      <c r="O82" s="129">
        <f t="shared" si="90"/>
        <v>0</v>
      </c>
      <c r="P82" s="129">
        <f t="shared" si="91"/>
        <v>0</v>
      </c>
      <c r="Q82" s="129">
        <f t="shared" si="92"/>
        <v>0</v>
      </c>
      <c r="R82" s="129">
        <v>2.7340599999999999</v>
      </c>
      <c r="S82" s="129"/>
      <c r="T82" s="129"/>
      <c r="U82" s="129"/>
      <c r="V82" s="129">
        <f t="shared" si="97"/>
        <v>2.7340599999999999</v>
      </c>
      <c r="W82" s="129"/>
      <c r="X82" s="129"/>
      <c r="Y82" s="129"/>
      <c r="Z82" s="129"/>
      <c r="AA82" s="21"/>
      <c r="AB82" s="21"/>
      <c r="AC82" s="21"/>
      <c r="AD82" s="21"/>
      <c r="AE82" s="21"/>
      <c r="AF82" s="21"/>
      <c r="AG82" s="21"/>
      <c r="AH82" s="21"/>
      <c r="AI82" s="21"/>
      <c r="AJ82" s="21"/>
    </row>
    <row r="83" spans="1:36" ht="30.75" customHeight="1">
      <c r="A83" s="38" t="s">
        <v>259</v>
      </c>
      <c r="B83" s="30" t="s">
        <v>302</v>
      </c>
      <c r="C83" s="129"/>
      <c r="D83" s="129"/>
      <c r="E83" s="129"/>
      <c r="F83" s="129"/>
      <c r="G83" s="129"/>
      <c r="H83" s="45"/>
      <c r="I83" s="129"/>
      <c r="J83" s="129"/>
      <c r="K83" s="129"/>
      <c r="L83" s="129"/>
      <c r="M83" s="129">
        <f t="shared" si="88"/>
        <v>0</v>
      </c>
      <c r="N83" s="129">
        <f t="shared" si="89"/>
        <v>0</v>
      </c>
      <c r="O83" s="129">
        <f t="shared" si="90"/>
        <v>0</v>
      </c>
      <c r="P83" s="129">
        <f t="shared" si="91"/>
        <v>0</v>
      </c>
      <c r="Q83" s="129">
        <f t="shared" si="92"/>
        <v>0</v>
      </c>
      <c r="R83" s="129">
        <v>10.996065999999999</v>
      </c>
      <c r="S83" s="129"/>
      <c r="T83" s="129"/>
      <c r="U83" s="129"/>
      <c r="V83" s="129">
        <f t="shared" si="97"/>
        <v>10.996065999999999</v>
      </c>
      <c r="W83" s="129"/>
      <c r="X83" s="129"/>
      <c r="Y83" s="129"/>
      <c r="Z83" s="129"/>
      <c r="AA83" s="21"/>
      <c r="AB83" s="21"/>
      <c r="AC83" s="21"/>
      <c r="AD83" s="21"/>
      <c r="AE83" s="21"/>
      <c r="AF83" s="21"/>
      <c r="AG83" s="21"/>
      <c r="AH83" s="21"/>
      <c r="AI83" s="21"/>
      <c r="AJ83" s="21"/>
    </row>
    <row r="84" spans="1:36" ht="30.75" customHeight="1">
      <c r="A84" s="38" t="s">
        <v>260</v>
      </c>
      <c r="B84" s="30" t="s">
        <v>303</v>
      </c>
      <c r="C84" s="129"/>
      <c r="D84" s="129"/>
      <c r="E84" s="129"/>
      <c r="F84" s="129"/>
      <c r="G84" s="129"/>
      <c r="H84" s="45"/>
      <c r="I84" s="129"/>
      <c r="J84" s="129"/>
      <c r="K84" s="129"/>
      <c r="L84" s="129"/>
      <c r="M84" s="129">
        <f t="shared" si="88"/>
        <v>0</v>
      </c>
      <c r="N84" s="129">
        <f t="shared" si="89"/>
        <v>0</v>
      </c>
      <c r="O84" s="129">
        <f t="shared" si="90"/>
        <v>0</v>
      </c>
      <c r="P84" s="129">
        <f t="shared" si="91"/>
        <v>0</v>
      </c>
      <c r="Q84" s="129">
        <f t="shared" si="92"/>
        <v>0</v>
      </c>
      <c r="R84" s="129">
        <v>9.6758819999999996</v>
      </c>
      <c r="S84" s="129"/>
      <c r="T84" s="129"/>
      <c r="U84" s="129"/>
      <c r="V84" s="129">
        <f t="shared" si="97"/>
        <v>9.6758819999999996</v>
      </c>
      <c r="W84" s="129"/>
      <c r="X84" s="129"/>
      <c r="Y84" s="129"/>
      <c r="Z84" s="129"/>
      <c r="AA84" s="21"/>
      <c r="AB84" s="21"/>
      <c r="AC84" s="21"/>
      <c r="AD84" s="21"/>
      <c r="AE84" s="21"/>
      <c r="AF84" s="21"/>
      <c r="AG84" s="21"/>
      <c r="AH84" s="21"/>
      <c r="AI84" s="21"/>
      <c r="AJ84" s="21"/>
    </row>
    <row r="85" spans="1:36" ht="30.75" customHeight="1">
      <c r="A85" s="38" t="s">
        <v>261</v>
      </c>
      <c r="B85" s="30" t="s">
        <v>304</v>
      </c>
      <c r="C85" s="129"/>
      <c r="D85" s="129"/>
      <c r="E85" s="129"/>
      <c r="F85" s="129"/>
      <c r="G85" s="129"/>
      <c r="H85" s="45"/>
      <c r="I85" s="129"/>
      <c r="J85" s="129"/>
      <c r="K85" s="129"/>
      <c r="L85" s="129"/>
      <c r="M85" s="129">
        <f t="shared" si="88"/>
        <v>0</v>
      </c>
      <c r="N85" s="129">
        <f t="shared" si="89"/>
        <v>0</v>
      </c>
      <c r="O85" s="129">
        <f t="shared" si="90"/>
        <v>0</v>
      </c>
      <c r="P85" s="129">
        <f t="shared" si="91"/>
        <v>0</v>
      </c>
      <c r="Q85" s="129">
        <f t="shared" si="92"/>
        <v>0</v>
      </c>
      <c r="R85" s="129">
        <v>5.2495840000000005</v>
      </c>
      <c r="S85" s="129"/>
      <c r="T85" s="129"/>
      <c r="U85" s="129"/>
      <c r="V85" s="129">
        <f t="shared" si="97"/>
        <v>5.2495840000000005</v>
      </c>
      <c r="W85" s="129"/>
      <c r="X85" s="129"/>
      <c r="Y85" s="129"/>
      <c r="Z85" s="129"/>
      <c r="AA85" s="21"/>
      <c r="AB85" s="21"/>
      <c r="AC85" s="21"/>
      <c r="AD85" s="21"/>
      <c r="AE85" s="21"/>
      <c r="AF85" s="21"/>
      <c r="AG85" s="21"/>
      <c r="AH85" s="21"/>
      <c r="AI85" s="21"/>
      <c r="AJ85" s="21"/>
    </row>
    <row r="86" spans="1:36" ht="30.75" customHeight="1">
      <c r="A86" s="38" t="s">
        <v>262</v>
      </c>
      <c r="B86" s="30" t="s">
        <v>305</v>
      </c>
      <c r="C86" s="129"/>
      <c r="D86" s="129"/>
      <c r="E86" s="129"/>
      <c r="F86" s="129"/>
      <c r="G86" s="129"/>
      <c r="H86" s="45"/>
      <c r="I86" s="129"/>
      <c r="J86" s="129"/>
      <c r="K86" s="129"/>
      <c r="L86" s="129"/>
      <c r="M86" s="129">
        <f t="shared" si="88"/>
        <v>0</v>
      </c>
      <c r="N86" s="129">
        <f t="shared" si="89"/>
        <v>0</v>
      </c>
      <c r="O86" s="129">
        <f t="shared" si="90"/>
        <v>0</v>
      </c>
      <c r="P86" s="129">
        <f t="shared" si="91"/>
        <v>0</v>
      </c>
      <c r="Q86" s="129">
        <f t="shared" si="92"/>
        <v>0</v>
      </c>
      <c r="R86" s="129">
        <v>3.6161099999999995</v>
      </c>
      <c r="S86" s="129"/>
      <c r="T86" s="129"/>
      <c r="U86" s="129"/>
      <c r="V86" s="129">
        <f t="shared" si="97"/>
        <v>3.6161099999999995</v>
      </c>
      <c r="W86" s="129"/>
      <c r="X86" s="129"/>
      <c r="Y86" s="129"/>
      <c r="Z86" s="129"/>
      <c r="AA86" s="21"/>
      <c r="AB86" s="21"/>
      <c r="AC86" s="21"/>
      <c r="AD86" s="21"/>
      <c r="AE86" s="21"/>
      <c r="AF86" s="21"/>
      <c r="AG86" s="21"/>
      <c r="AH86" s="21"/>
      <c r="AI86" s="21"/>
      <c r="AJ86" s="21"/>
    </row>
    <row r="87" spans="1:36" ht="30.75" customHeight="1">
      <c r="A87" s="38" t="s">
        <v>263</v>
      </c>
      <c r="B87" s="30" t="s">
        <v>306</v>
      </c>
      <c r="C87" s="129"/>
      <c r="D87" s="129"/>
      <c r="E87" s="129"/>
      <c r="F87" s="129"/>
      <c r="G87" s="129"/>
      <c r="H87" s="45"/>
      <c r="I87" s="129"/>
      <c r="J87" s="129"/>
      <c r="K87" s="129"/>
      <c r="L87" s="129"/>
      <c r="M87" s="129">
        <f t="shared" si="88"/>
        <v>0</v>
      </c>
      <c r="N87" s="129">
        <f t="shared" si="89"/>
        <v>0</v>
      </c>
      <c r="O87" s="129">
        <f t="shared" si="90"/>
        <v>0</v>
      </c>
      <c r="P87" s="129">
        <f t="shared" si="91"/>
        <v>0</v>
      </c>
      <c r="Q87" s="129">
        <f t="shared" si="92"/>
        <v>0</v>
      </c>
      <c r="R87" s="129">
        <v>0.22089599999999998</v>
      </c>
      <c r="S87" s="129"/>
      <c r="T87" s="129"/>
      <c r="U87" s="129"/>
      <c r="V87" s="129">
        <f t="shared" si="97"/>
        <v>0.22089599999999998</v>
      </c>
      <c r="W87" s="129"/>
      <c r="X87" s="129"/>
      <c r="Y87" s="129"/>
      <c r="Z87" s="129"/>
      <c r="AA87" s="21"/>
      <c r="AB87" s="21"/>
      <c r="AC87" s="21"/>
      <c r="AD87" s="21"/>
      <c r="AE87" s="21"/>
      <c r="AF87" s="21"/>
      <c r="AG87" s="21"/>
      <c r="AH87" s="21"/>
      <c r="AI87" s="21"/>
      <c r="AJ87" s="21"/>
    </row>
    <row r="88" spans="1:36" ht="30.75" customHeight="1">
      <c r="A88" s="38" t="s">
        <v>264</v>
      </c>
      <c r="B88" s="30" t="s">
        <v>307</v>
      </c>
      <c r="C88" s="129"/>
      <c r="D88" s="129"/>
      <c r="E88" s="129"/>
      <c r="F88" s="129"/>
      <c r="G88" s="129"/>
      <c r="H88" s="45"/>
      <c r="I88" s="129"/>
      <c r="J88" s="129"/>
      <c r="K88" s="129"/>
      <c r="L88" s="129"/>
      <c r="M88" s="129">
        <f t="shared" si="88"/>
        <v>0</v>
      </c>
      <c r="N88" s="129">
        <f t="shared" si="89"/>
        <v>0</v>
      </c>
      <c r="O88" s="129">
        <f t="shared" si="90"/>
        <v>0</v>
      </c>
      <c r="P88" s="129">
        <f t="shared" si="91"/>
        <v>0</v>
      </c>
      <c r="Q88" s="129">
        <f t="shared" si="92"/>
        <v>0</v>
      </c>
      <c r="R88" s="129">
        <v>0.22089599999999998</v>
      </c>
      <c r="S88" s="129"/>
      <c r="T88" s="129"/>
      <c r="U88" s="129"/>
      <c r="V88" s="129">
        <f t="shared" si="97"/>
        <v>0.22089599999999998</v>
      </c>
      <c r="W88" s="129"/>
      <c r="X88" s="129"/>
      <c r="Y88" s="129"/>
      <c r="Z88" s="129"/>
      <c r="AA88" s="21"/>
      <c r="AB88" s="21"/>
      <c r="AC88" s="21"/>
      <c r="AD88" s="21"/>
      <c r="AE88" s="21"/>
      <c r="AF88" s="21"/>
      <c r="AG88" s="21"/>
      <c r="AH88" s="21"/>
      <c r="AI88" s="21"/>
      <c r="AJ88" s="21"/>
    </row>
    <row r="89" spans="1:36" ht="30.75" customHeight="1">
      <c r="A89" s="38" t="s">
        <v>265</v>
      </c>
      <c r="B89" s="30" t="s">
        <v>308</v>
      </c>
      <c r="C89" s="129"/>
      <c r="D89" s="129"/>
      <c r="E89" s="129"/>
      <c r="F89" s="129"/>
      <c r="G89" s="129"/>
      <c r="H89" s="45"/>
      <c r="I89" s="129"/>
      <c r="J89" s="129"/>
      <c r="K89" s="129"/>
      <c r="L89" s="129"/>
      <c r="M89" s="129">
        <f t="shared" si="88"/>
        <v>0</v>
      </c>
      <c r="N89" s="129">
        <f t="shared" si="89"/>
        <v>0</v>
      </c>
      <c r="O89" s="129">
        <f t="shared" si="90"/>
        <v>0</v>
      </c>
      <c r="P89" s="129">
        <f t="shared" si="91"/>
        <v>0</v>
      </c>
      <c r="Q89" s="129">
        <f t="shared" si="92"/>
        <v>0</v>
      </c>
      <c r="R89" s="129">
        <v>8.4257899999999992</v>
      </c>
      <c r="S89" s="129"/>
      <c r="T89" s="129"/>
      <c r="U89" s="129"/>
      <c r="V89" s="129">
        <f t="shared" si="97"/>
        <v>8.4257899999999992</v>
      </c>
      <c r="W89" s="129"/>
      <c r="X89" s="129"/>
      <c r="Y89" s="129"/>
      <c r="Z89" s="129"/>
      <c r="AA89" s="21"/>
      <c r="AB89" s="21"/>
      <c r="AC89" s="21"/>
      <c r="AD89" s="21"/>
      <c r="AE89" s="21"/>
      <c r="AF89" s="21"/>
      <c r="AG89" s="21"/>
      <c r="AH89" s="21"/>
      <c r="AI89" s="21"/>
      <c r="AJ89" s="21"/>
    </row>
    <row r="90" spans="1:36" ht="30.75" customHeight="1">
      <c r="A90" s="38" t="s">
        <v>269</v>
      </c>
      <c r="B90" s="30" t="s">
        <v>309</v>
      </c>
      <c r="C90" s="129"/>
      <c r="D90" s="129"/>
      <c r="E90" s="129"/>
      <c r="F90" s="129"/>
      <c r="G90" s="129"/>
      <c r="H90" s="45"/>
      <c r="I90" s="129"/>
      <c r="J90" s="129"/>
      <c r="K90" s="129"/>
      <c r="L90" s="129"/>
      <c r="M90" s="129">
        <f t="shared" si="88"/>
        <v>0</v>
      </c>
      <c r="N90" s="129">
        <f t="shared" si="89"/>
        <v>0</v>
      </c>
      <c r="O90" s="129">
        <f t="shared" si="90"/>
        <v>0</v>
      </c>
      <c r="P90" s="129">
        <f t="shared" si="91"/>
        <v>0</v>
      </c>
      <c r="Q90" s="129">
        <f t="shared" si="92"/>
        <v>0</v>
      </c>
      <c r="R90" s="129">
        <v>0.70327999999999991</v>
      </c>
      <c r="S90" s="129"/>
      <c r="T90" s="129"/>
      <c r="U90" s="129"/>
      <c r="V90" s="129">
        <f t="shared" si="97"/>
        <v>0.70327999999999991</v>
      </c>
      <c r="W90" s="129"/>
      <c r="X90" s="129"/>
      <c r="Y90" s="129"/>
      <c r="Z90" s="129"/>
      <c r="AA90" s="21"/>
      <c r="AB90" s="21"/>
      <c r="AC90" s="21"/>
      <c r="AD90" s="21"/>
      <c r="AE90" s="21"/>
      <c r="AF90" s="21"/>
      <c r="AG90" s="21"/>
      <c r="AH90" s="21"/>
      <c r="AI90" s="21"/>
      <c r="AJ90" s="21"/>
    </row>
    <row r="91" spans="1:36" ht="30.75" customHeight="1">
      <c r="A91" s="38" t="s">
        <v>338</v>
      </c>
      <c r="B91" s="30" t="s">
        <v>310</v>
      </c>
      <c r="C91" s="129"/>
      <c r="D91" s="129"/>
      <c r="E91" s="129"/>
      <c r="F91" s="129"/>
      <c r="G91" s="129"/>
      <c r="H91" s="45"/>
      <c r="I91" s="129"/>
      <c r="J91" s="129"/>
      <c r="K91" s="129"/>
      <c r="L91" s="129"/>
      <c r="M91" s="129">
        <f t="shared" si="88"/>
        <v>0</v>
      </c>
      <c r="N91" s="129">
        <f t="shared" si="89"/>
        <v>0</v>
      </c>
      <c r="O91" s="129">
        <f t="shared" si="90"/>
        <v>0</v>
      </c>
      <c r="P91" s="129">
        <f t="shared" si="91"/>
        <v>0</v>
      </c>
      <c r="Q91" s="129">
        <f t="shared" si="92"/>
        <v>0</v>
      </c>
      <c r="R91" s="129"/>
      <c r="S91" s="129"/>
      <c r="T91" s="129"/>
      <c r="U91" s="129"/>
      <c r="V91" s="129"/>
      <c r="W91" s="129"/>
      <c r="X91" s="129"/>
      <c r="Y91" s="129"/>
      <c r="Z91" s="129"/>
      <c r="AA91" s="21"/>
      <c r="AB91" s="21"/>
      <c r="AC91" s="21"/>
      <c r="AD91" s="21"/>
      <c r="AE91" s="21"/>
      <c r="AF91" s="21"/>
      <c r="AG91" s="21"/>
      <c r="AH91" s="21"/>
      <c r="AI91" s="21"/>
      <c r="AJ91" s="21"/>
    </row>
    <row r="92" spans="1:36" ht="30.75" customHeight="1">
      <c r="A92" s="38" t="s">
        <v>339</v>
      </c>
      <c r="B92" s="30" t="s">
        <v>311</v>
      </c>
      <c r="C92" s="129"/>
      <c r="D92" s="129"/>
      <c r="E92" s="129"/>
      <c r="F92" s="129"/>
      <c r="G92" s="129"/>
      <c r="H92" s="45"/>
      <c r="I92" s="129"/>
      <c r="J92" s="129"/>
      <c r="K92" s="129"/>
      <c r="L92" s="129"/>
      <c r="M92" s="129">
        <f t="shared" si="88"/>
        <v>0</v>
      </c>
      <c r="N92" s="129">
        <f t="shared" si="89"/>
        <v>0</v>
      </c>
      <c r="O92" s="129">
        <f t="shared" si="90"/>
        <v>0</v>
      </c>
      <c r="P92" s="129">
        <f t="shared" si="91"/>
        <v>0</v>
      </c>
      <c r="Q92" s="129">
        <f t="shared" si="92"/>
        <v>0</v>
      </c>
      <c r="R92" s="129"/>
      <c r="S92" s="129"/>
      <c r="T92" s="129"/>
      <c r="U92" s="129"/>
      <c r="V92" s="129"/>
      <c r="W92" s="129"/>
      <c r="X92" s="129"/>
      <c r="Y92" s="129"/>
      <c r="Z92" s="129"/>
      <c r="AA92" s="21"/>
      <c r="AB92" s="21"/>
      <c r="AC92" s="21"/>
      <c r="AD92" s="21"/>
      <c r="AE92" s="21"/>
      <c r="AF92" s="21"/>
      <c r="AG92" s="21"/>
      <c r="AH92" s="21"/>
      <c r="AI92" s="21"/>
      <c r="AJ92" s="21"/>
    </row>
    <row r="93" spans="1:36" ht="30.75" customHeight="1">
      <c r="A93" s="38" t="s">
        <v>340</v>
      </c>
      <c r="B93" s="30" t="s">
        <v>312</v>
      </c>
      <c r="C93" s="129"/>
      <c r="D93" s="129"/>
      <c r="E93" s="129"/>
      <c r="F93" s="129"/>
      <c r="G93" s="129"/>
      <c r="H93" s="45"/>
      <c r="I93" s="129"/>
      <c r="J93" s="129"/>
      <c r="K93" s="129"/>
      <c r="L93" s="129"/>
      <c r="M93" s="129">
        <f t="shared" si="88"/>
        <v>0</v>
      </c>
      <c r="N93" s="129">
        <f t="shared" si="89"/>
        <v>0</v>
      </c>
      <c r="O93" s="129">
        <f t="shared" si="90"/>
        <v>0</v>
      </c>
      <c r="P93" s="129">
        <f t="shared" si="91"/>
        <v>0</v>
      </c>
      <c r="Q93" s="129">
        <f t="shared" si="92"/>
        <v>0</v>
      </c>
      <c r="R93" s="129"/>
      <c r="S93" s="129"/>
      <c r="T93" s="129"/>
      <c r="U93" s="129"/>
      <c r="V93" s="129"/>
      <c r="W93" s="129"/>
      <c r="X93" s="129"/>
      <c r="Y93" s="129"/>
      <c r="Z93" s="129"/>
      <c r="AA93" s="21"/>
      <c r="AB93" s="21"/>
      <c r="AC93" s="21"/>
      <c r="AD93" s="21"/>
      <c r="AE93" s="21"/>
      <c r="AF93" s="21"/>
      <c r="AG93" s="21"/>
      <c r="AH93" s="21"/>
      <c r="AI93" s="21"/>
      <c r="AJ93" s="21"/>
    </row>
    <row r="94" spans="1:36" ht="30.75" customHeight="1">
      <c r="A94" s="38" t="s">
        <v>341</v>
      </c>
      <c r="B94" s="30" t="s">
        <v>313</v>
      </c>
      <c r="C94" s="129"/>
      <c r="D94" s="129"/>
      <c r="E94" s="129"/>
      <c r="F94" s="129"/>
      <c r="G94" s="129"/>
      <c r="H94" s="45"/>
      <c r="I94" s="129"/>
      <c r="J94" s="129"/>
      <c r="K94" s="129"/>
      <c r="L94" s="129"/>
      <c r="M94" s="129">
        <f t="shared" si="88"/>
        <v>0</v>
      </c>
      <c r="N94" s="129">
        <f t="shared" si="89"/>
        <v>0</v>
      </c>
      <c r="O94" s="129">
        <f t="shared" si="90"/>
        <v>0</v>
      </c>
      <c r="P94" s="129">
        <f t="shared" si="91"/>
        <v>0</v>
      </c>
      <c r="Q94" s="129">
        <f t="shared" si="92"/>
        <v>0</v>
      </c>
      <c r="R94" s="129">
        <v>6.6788E-2</v>
      </c>
      <c r="S94" s="129"/>
      <c r="T94" s="129">
        <f t="shared" ref="T94:T117" si="98">R94</f>
        <v>6.6788E-2</v>
      </c>
      <c r="U94" s="129"/>
      <c r="V94" s="129"/>
      <c r="W94" s="129"/>
      <c r="X94" s="129"/>
      <c r="Y94" s="129"/>
      <c r="Z94" s="129"/>
      <c r="AA94" s="21"/>
      <c r="AB94" s="21"/>
      <c r="AC94" s="21"/>
      <c r="AD94" s="21"/>
      <c r="AE94" s="21"/>
      <c r="AF94" s="21"/>
      <c r="AG94" s="21"/>
      <c r="AH94" s="21"/>
      <c r="AI94" s="21"/>
      <c r="AJ94" s="21"/>
    </row>
    <row r="95" spans="1:36" ht="30.75" customHeight="1">
      <c r="A95" s="38" t="s">
        <v>342</v>
      </c>
      <c r="B95" s="30" t="s">
        <v>314</v>
      </c>
      <c r="C95" s="129"/>
      <c r="D95" s="129"/>
      <c r="E95" s="129"/>
      <c r="F95" s="129"/>
      <c r="G95" s="129"/>
      <c r="H95" s="45"/>
      <c r="I95" s="129"/>
      <c r="J95" s="129"/>
      <c r="K95" s="129"/>
      <c r="L95" s="129"/>
      <c r="M95" s="129">
        <f t="shared" si="88"/>
        <v>0</v>
      </c>
      <c r="N95" s="129">
        <f t="shared" si="89"/>
        <v>0</v>
      </c>
      <c r="O95" s="129">
        <f t="shared" si="90"/>
        <v>0</v>
      </c>
      <c r="P95" s="129">
        <f t="shared" si="91"/>
        <v>0</v>
      </c>
      <c r="Q95" s="129">
        <f t="shared" si="92"/>
        <v>0</v>
      </c>
      <c r="R95" s="129">
        <v>6.6788E-2</v>
      </c>
      <c r="S95" s="129"/>
      <c r="T95" s="129">
        <f t="shared" si="98"/>
        <v>6.6788E-2</v>
      </c>
      <c r="U95" s="129"/>
      <c r="V95" s="129"/>
      <c r="W95" s="129"/>
      <c r="X95" s="129"/>
      <c r="Y95" s="129"/>
      <c r="Z95" s="129"/>
      <c r="AA95" s="21"/>
      <c r="AB95" s="21"/>
      <c r="AC95" s="21"/>
      <c r="AD95" s="21"/>
      <c r="AE95" s="21"/>
      <c r="AF95" s="21"/>
      <c r="AG95" s="21"/>
      <c r="AH95" s="21"/>
      <c r="AI95" s="21"/>
      <c r="AJ95" s="21"/>
    </row>
    <row r="96" spans="1:36" ht="30.75" customHeight="1">
      <c r="A96" s="38" t="s">
        <v>343</v>
      </c>
      <c r="B96" s="30" t="s">
        <v>315</v>
      </c>
      <c r="C96" s="129"/>
      <c r="D96" s="129"/>
      <c r="E96" s="129"/>
      <c r="F96" s="129"/>
      <c r="G96" s="129"/>
      <c r="H96" s="45"/>
      <c r="I96" s="129"/>
      <c r="J96" s="129"/>
      <c r="K96" s="129"/>
      <c r="L96" s="129"/>
      <c r="M96" s="129">
        <f t="shared" si="88"/>
        <v>0</v>
      </c>
      <c r="N96" s="129">
        <f t="shared" si="89"/>
        <v>0</v>
      </c>
      <c r="O96" s="129">
        <f t="shared" si="90"/>
        <v>0</v>
      </c>
      <c r="P96" s="129">
        <f t="shared" si="91"/>
        <v>0</v>
      </c>
      <c r="Q96" s="129">
        <f t="shared" si="92"/>
        <v>0</v>
      </c>
      <c r="R96" s="129">
        <v>6.3539459999999988</v>
      </c>
      <c r="S96" s="129"/>
      <c r="T96" s="129">
        <f t="shared" si="98"/>
        <v>6.3539459999999988</v>
      </c>
      <c r="U96" s="129"/>
      <c r="V96" s="129"/>
      <c r="W96" s="129"/>
      <c r="X96" s="129"/>
      <c r="Y96" s="129"/>
      <c r="Z96" s="129"/>
      <c r="AA96" s="21"/>
      <c r="AB96" s="21"/>
      <c r="AC96" s="21"/>
      <c r="AD96" s="21"/>
      <c r="AE96" s="21"/>
      <c r="AF96" s="21"/>
      <c r="AG96" s="21"/>
      <c r="AH96" s="21"/>
      <c r="AI96" s="21"/>
      <c r="AJ96" s="21"/>
    </row>
    <row r="97" spans="1:36" ht="30.75" customHeight="1">
      <c r="A97" s="38" t="s">
        <v>344</v>
      </c>
      <c r="B97" s="30" t="s">
        <v>316</v>
      </c>
      <c r="C97" s="129"/>
      <c r="D97" s="129"/>
      <c r="E97" s="129"/>
      <c r="F97" s="129"/>
      <c r="G97" s="129"/>
      <c r="H97" s="45"/>
      <c r="I97" s="129"/>
      <c r="J97" s="129"/>
      <c r="K97" s="129"/>
      <c r="L97" s="129"/>
      <c r="M97" s="129">
        <f t="shared" si="88"/>
        <v>0</v>
      </c>
      <c r="N97" s="129">
        <f t="shared" si="89"/>
        <v>0</v>
      </c>
      <c r="O97" s="129">
        <f t="shared" si="90"/>
        <v>0</v>
      </c>
      <c r="P97" s="129">
        <f t="shared" si="91"/>
        <v>0</v>
      </c>
      <c r="Q97" s="129">
        <f t="shared" si="92"/>
        <v>0</v>
      </c>
      <c r="R97" s="129">
        <v>90.945549999999997</v>
      </c>
      <c r="S97" s="129"/>
      <c r="T97" s="129">
        <f t="shared" si="98"/>
        <v>90.945549999999997</v>
      </c>
      <c r="U97" s="129"/>
      <c r="V97" s="129"/>
      <c r="W97" s="129"/>
      <c r="X97" s="129"/>
      <c r="Y97" s="129"/>
      <c r="Z97" s="129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6" ht="30.75" customHeight="1">
      <c r="A98" s="38" t="s">
        <v>345</v>
      </c>
      <c r="B98" s="30" t="s">
        <v>317</v>
      </c>
      <c r="C98" s="129"/>
      <c r="D98" s="129"/>
      <c r="E98" s="129"/>
      <c r="F98" s="129"/>
      <c r="G98" s="129"/>
      <c r="H98" s="45"/>
      <c r="I98" s="129"/>
      <c r="J98" s="129"/>
      <c r="K98" s="129"/>
      <c r="L98" s="129"/>
      <c r="M98" s="129">
        <f t="shared" si="88"/>
        <v>0</v>
      </c>
      <c r="N98" s="129">
        <f t="shared" si="89"/>
        <v>0</v>
      </c>
      <c r="O98" s="129">
        <f t="shared" si="90"/>
        <v>0</v>
      </c>
      <c r="P98" s="129">
        <f t="shared" si="91"/>
        <v>0</v>
      </c>
      <c r="Q98" s="129">
        <f t="shared" si="92"/>
        <v>0</v>
      </c>
      <c r="R98" s="129"/>
      <c r="S98" s="129"/>
      <c r="T98" s="129"/>
      <c r="U98" s="129"/>
      <c r="V98" s="129"/>
      <c r="W98" s="129"/>
      <c r="X98" s="129"/>
      <c r="Y98" s="129"/>
      <c r="Z98" s="129"/>
      <c r="AA98" s="21"/>
      <c r="AB98" s="21"/>
      <c r="AC98" s="21"/>
      <c r="AD98" s="21"/>
      <c r="AE98" s="21"/>
      <c r="AF98" s="21"/>
      <c r="AG98" s="21"/>
      <c r="AH98" s="21"/>
      <c r="AI98" s="21"/>
      <c r="AJ98" s="21"/>
    </row>
    <row r="99" spans="1:36" ht="30.75" customHeight="1">
      <c r="A99" s="38" t="s">
        <v>346</v>
      </c>
      <c r="B99" s="30" t="s">
        <v>318</v>
      </c>
      <c r="C99" s="129"/>
      <c r="D99" s="129"/>
      <c r="E99" s="129"/>
      <c r="F99" s="129"/>
      <c r="G99" s="129"/>
      <c r="H99" s="45"/>
      <c r="I99" s="129"/>
      <c r="J99" s="129"/>
      <c r="K99" s="129"/>
      <c r="L99" s="129"/>
      <c r="M99" s="129">
        <f t="shared" si="88"/>
        <v>0</v>
      </c>
      <c r="N99" s="129">
        <f t="shared" si="89"/>
        <v>0</v>
      </c>
      <c r="O99" s="129">
        <f t="shared" si="90"/>
        <v>0</v>
      </c>
      <c r="P99" s="129">
        <f t="shared" si="91"/>
        <v>0</v>
      </c>
      <c r="Q99" s="129">
        <f t="shared" si="92"/>
        <v>0</v>
      </c>
      <c r="R99" s="129">
        <v>11.223452</v>
      </c>
      <c r="S99" s="129"/>
      <c r="T99" s="129">
        <f t="shared" si="98"/>
        <v>11.223452</v>
      </c>
      <c r="U99" s="129"/>
      <c r="V99" s="129"/>
      <c r="W99" s="129"/>
      <c r="X99" s="129"/>
      <c r="Y99" s="129"/>
      <c r="Z99" s="129"/>
      <c r="AA99" s="21"/>
      <c r="AB99" s="21"/>
      <c r="AC99" s="21"/>
      <c r="AD99" s="21"/>
      <c r="AE99" s="21"/>
      <c r="AF99" s="21"/>
      <c r="AG99" s="21"/>
      <c r="AH99" s="21"/>
      <c r="AI99" s="21"/>
      <c r="AJ99" s="21"/>
    </row>
    <row r="100" spans="1:36" ht="30.75" customHeight="1">
      <c r="A100" s="38" t="s">
        <v>347</v>
      </c>
      <c r="B100" s="30" t="s">
        <v>319</v>
      </c>
      <c r="C100" s="129"/>
      <c r="D100" s="129"/>
      <c r="E100" s="129"/>
      <c r="F100" s="129"/>
      <c r="G100" s="129"/>
      <c r="H100" s="45"/>
      <c r="I100" s="129"/>
      <c r="J100" s="129"/>
      <c r="K100" s="129"/>
      <c r="L100" s="129"/>
      <c r="M100" s="129">
        <f t="shared" si="88"/>
        <v>0</v>
      </c>
      <c r="N100" s="129">
        <f t="shared" si="89"/>
        <v>0</v>
      </c>
      <c r="O100" s="129">
        <f t="shared" si="90"/>
        <v>0</v>
      </c>
      <c r="P100" s="129">
        <f t="shared" si="91"/>
        <v>0</v>
      </c>
      <c r="Q100" s="129">
        <f t="shared" si="92"/>
        <v>0</v>
      </c>
      <c r="R100" s="129">
        <v>1.2268460000000001</v>
      </c>
      <c r="S100" s="129"/>
      <c r="T100" s="129">
        <f t="shared" si="98"/>
        <v>1.2268460000000001</v>
      </c>
      <c r="U100" s="129"/>
      <c r="V100" s="129"/>
      <c r="W100" s="129"/>
      <c r="X100" s="129"/>
      <c r="Y100" s="129"/>
      <c r="Z100" s="129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</row>
    <row r="101" spans="1:36" ht="30.75" customHeight="1">
      <c r="A101" s="38" t="s">
        <v>348</v>
      </c>
      <c r="B101" s="30" t="s">
        <v>320</v>
      </c>
      <c r="C101" s="129"/>
      <c r="D101" s="129"/>
      <c r="E101" s="129"/>
      <c r="F101" s="129"/>
      <c r="G101" s="129"/>
      <c r="H101" s="45"/>
      <c r="I101" s="129"/>
      <c r="J101" s="129"/>
      <c r="K101" s="129"/>
      <c r="L101" s="129"/>
      <c r="M101" s="129">
        <f t="shared" si="88"/>
        <v>0</v>
      </c>
      <c r="N101" s="129">
        <f t="shared" si="89"/>
        <v>0</v>
      </c>
      <c r="O101" s="129">
        <f t="shared" si="90"/>
        <v>0</v>
      </c>
      <c r="P101" s="129">
        <f t="shared" si="91"/>
        <v>0</v>
      </c>
      <c r="Q101" s="129">
        <f t="shared" si="92"/>
        <v>0</v>
      </c>
      <c r="R101" s="129">
        <v>11.223452</v>
      </c>
      <c r="S101" s="129"/>
      <c r="T101" s="129">
        <f t="shared" si="98"/>
        <v>11.223452</v>
      </c>
      <c r="U101" s="129"/>
      <c r="V101" s="129"/>
      <c r="W101" s="129"/>
      <c r="X101" s="129"/>
      <c r="Y101" s="129"/>
      <c r="Z101" s="129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</row>
    <row r="102" spans="1:36" ht="30.75" customHeight="1">
      <c r="A102" s="38" t="s">
        <v>349</v>
      </c>
      <c r="B102" s="30" t="s">
        <v>321</v>
      </c>
      <c r="C102" s="129"/>
      <c r="D102" s="129"/>
      <c r="E102" s="129"/>
      <c r="F102" s="129"/>
      <c r="G102" s="129"/>
      <c r="H102" s="45"/>
      <c r="I102" s="129"/>
      <c r="J102" s="129"/>
      <c r="K102" s="129"/>
      <c r="L102" s="129"/>
      <c r="M102" s="129">
        <f t="shared" si="88"/>
        <v>0</v>
      </c>
      <c r="N102" s="129">
        <f t="shared" si="89"/>
        <v>0</v>
      </c>
      <c r="O102" s="129">
        <f t="shared" si="90"/>
        <v>0</v>
      </c>
      <c r="P102" s="129">
        <f t="shared" si="91"/>
        <v>0</v>
      </c>
      <c r="Q102" s="129">
        <f t="shared" si="92"/>
        <v>0</v>
      </c>
      <c r="R102" s="129">
        <v>1.0138559999999999</v>
      </c>
      <c r="S102" s="129"/>
      <c r="T102" s="129">
        <f t="shared" si="98"/>
        <v>1.0138559999999999</v>
      </c>
      <c r="U102" s="129"/>
      <c r="V102" s="129"/>
      <c r="W102" s="129"/>
      <c r="X102" s="129"/>
      <c r="Y102" s="129"/>
      <c r="Z102" s="129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</row>
    <row r="103" spans="1:36" ht="30.75" customHeight="1">
      <c r="A103" s="38" t="s">
        <v>350</v>
      </c>
      <c r="B103" s="30" t="s">
        <v>322</v>
      </c>
      <c r="C103" s="129"/>
      <c r="D103" s="129"/>
      <c r="E103" s="129"/>
      <c r="F103" s="129"/>
      <c r="G103" s="129"/>
      <c r="H103" s="45"/>
      <c r="I103" s="129"/>
      <c r="J103" s="129"/>
      <c r="K103" s="129"/>
      <c r="L103" s="129"/>
      <c r="M103" s="129">
        <f t="shared" si="88"/>
        <v>0</v>
      </c>
      <c r="N103" s="129">
        <f t="shared" si="89"/>
        <v>0</v>
      </c>
      <c r="O103" s="129">
        <f t="shared" si="90"/>
        <v>0</v>
      </c>
      <c r="P103" s="129">
        <f t="shared" si="91"/>
        <v>0</v>
      </c>
      <c r="Q103" s="129">
        <f t="shared" si="92"/>
        <v>0</v>
      </c>
      <c r="R103" s="129">
        <v>0.61064999999999992</v>
      </c>
      <c r="S103" s="129"/>
      <c r="T103" s="129">
        <f t="shared" si="98"/>
        <v>0.61064999999999992</v>
      </c>
      <c r="U103" s="129"/>
      <c r="V103" s="129"/>
      <c r="W103" s="129"/>
      <c r="X103" s="129"/>
      <c r="Y103" s="129"/>
      <c r="Z103" s="129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</row>
    <row r="104" spans="1:36" ht="30.75" customHeight="1">
      <c r="A104" s="38" t="s">
        <v>351</v>
      </c>
      <c r="B104" s="30" t="s">
        <v>323</v>
      </c>
      <c r="C104" s="129"/>
      <c r="D104" s="129"/>
      <c r="E104" s="129"/>
      <c r="F104" s="129"/>
      <c r="G104" s="129"/>
      <c r="H104" s="45"/>
      <c r="I104" s="129"/>
      <c r="J104" s="129"/>
      <c r="K104" s="129"/>
      <c r="L104" s="129"/>
      <c r="M104" s="129">
        <f t="shared" si="88"/>
        <v>0</v>
      </c>
      <c r="N104" s="129">
        <f t="shared" si="89"/>
        <v>0</v>
      </c>
      <c r="O104" s="129">
        <f t="shared" si="90"/>
        <v>0</v>
      </c>
      <c r="P104" s="129">
        <f t="shared" si="91"/>
        <v>0</v>
      </c>
      <c r="Q104" s="129">
        <f t="shared" si="92"/>
        <v>0</v>
      </c>
      <c r="R104" s="129">
        <v>0.21723800000000001</v>
      </c>
      <c r="S104" s="129"/>
      <c r="T104" s="129">
        <f t="shared" si="98"/>
        <v>0.21723800000000001</v>
      </c>
      <c r="U104" s="129"/>
      <c r="V104" s="129"/>
      <c r="W104" s="129"/>
      <c r="X104" s="129"/>
      <c r="Y104" s="129"/>
      <c r="Z104" s="129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</row>
    <row r="105" spans="1:36" ht="30.75" customHeight="1">
      <c r="A105" s="38" t="s">
        <v>352</v>
      </c>
      <c r="B105" s="30" t="s">
        <v>324</v>
      </c>
      <c r="C105" s="129"/>
      <c r="D105" s="129"/>
      <c r="E105" s="129"/>
      <c r="F105" s="129"/>
      <c r="G105" s="129"/>
      <c r="H105" s="45"/>
      <c r="I105" s="129"/>
      <c r="J105" s="129"/>
      <c r="K105" s="129"/>
      <c r="L105" s="129"/>
      <c r="M105" s="129">
        <f t="shared" si="88"/>
        <v>0</v>
      </c>
      <c r="N105" s="129">
        <f t="shared" si="89"/>
        <v>0</v>
      </c>
      <c r="O105" s="129">
        <f t="shared" si="90"/>
        <v>0</v>
      </c>
      <c r="P105" s="129">
        <f t="shared" si="91"/>
        <v>0</v>
      </c>
      <c r="Q105" s="129">
        <f t="shared" si="92"/>
        <v>0</v>
      </c>
      <c r="R105" s="129">
        <v>0.21723800000000001</v>
      </c>
      <c r="S105" s="129"/>
      <c r="T105" s="129">
        <f t="shared" si="98"/>
        <v>0.21723800000000001</v>
      </c>
      <c r="U105" s="129"/>
      <c r="V105" s="129"/>
      <c r="W105" s="129"/>
      <c r="X105" s="129"/>
      <c r="Y105" s="129"/>
      <c r="Z105" s="129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</row>
    <row r="106" spans="1:36" ht="30.75" customHeight="1">
      <c r="A106" s="38" t="s">
        <v>353</v>
      </c>
      <c r="B106" s="30" t="s">
        <v>325</v>
      </c>
      <c r="C106" s="129"/>
      <c r="D106" s="129"/>
      <c r="E106" s="129"/>
      <c r="F106" s="129"/>
      <c r="G106" s="129"/>
      <c r="H106" s="45"/>
      <c r="I106" s="129"/>
      <c r="J106" s="129"/>
      <c r="K106" s="129"/>
      <c r="L106" s="129"/>
      <c r="M106" s="129">
        <f t="shared" si="88"/>
        <v>0</v>
      </c>
      <c r="N106" s="129">
        <f t="shared" si="89"/>
        <v>0</v>
      </c>
      <c r="O106" s="129">
        <f t="shared" si="90"/>
        <v>0</v>
      </c>
      <c r="P106" s="129">
        <f t="shared" si="91"/>
        <v>0</v>
      </c>
      <c r="Q106" s="129">
        <f t="shared" si="92"/>
        <v>0</v>
      </c>
      <c r="R106" s="129">
        <v>4.0423260000000001</v>
      </c>
      <c r="S106" s="129"/>
      <c r="T106" s="129">
        <f t="shared" si="98"/>
        <v>4.0423260000000001</v>
      </c>
      <c r="U106" s="129"/>
      <c r="V106" s="129"/>
      <c r="W106" s="129"/>
      <c r="X106" s="129"/>
      <c r="Y106" s="129"/>
      <c r="Z106" s="129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</row>
    <row r="107" spans="1:36" ht="30.75" customHeight="1">
      <c r="A107" s="38" t="s">
        <v>354</v>
      </c>
      <c r="B107" s="30" t="s">
        <v>326</v>
      </c>
      <c r="C107" s="129"/>
      <c r="D107" s="129"/>
      <c r="E107" s="129"/>
      <c r="F107" s="129"/>
      <c r="G107" s="129"/>
      <c r="H107" s="45"/>
      <c r="I107" s="129"/>
      <c r="J107" s="129"/>
      <c r="K107" s="129"/>
      <c r="L107" s="129"/>
      <c r="M107" s="129">
        <f t="shared" si="88"/>
        <v>0</v>
      </c>
      <c r="N107" s="129">
        <f t="shared" si="89"/>
        <v>0</v>
      </c>
      <c r="O107" s="129">
        <f t="shared" si="90"/>
        <v>0</v>
      </c>
      <c r="P107" s="129">
        <f t="shared" si="91"/>
        <v>0</v>
      </c>
      <c r="Q107" s="129">
        <f t="shared" si="92"/>
        <v>0</v>
      </c>
      <c r="R107" s="129">
        <v>4.2983859999999998</v>
      </c>
      <c r="S107" s="129"/>
      <c r="T107" s="129">
        <f t="shared" si="98"/>
        <v>4.2983859999999998</v>
      </c>
      <c r="U107" s="129"/>
      <c r="V107" s="129"/>
      <c r="W107" s="129"/>
      <c r="X107" s="129"/>
      <c r="Y107" s="129"/>
      <c r="Z107" s="129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</row>
    <row r="108" spans="1:36" ht="30.75" customHeight="1">
      <c r="A108" s="38" t="s">
        <v>355</v>
      </c>
      <c r="B108" s="30" t="s">
        <v>327</v>
      </c>
      <c r="C108" s="129"/>
      <c r="D108" s="129"/>
      <c r="E108" s="129"/>
      <c r="F108" s="129"/>
      <c r="G108" s="129"/>
      <c r="H108" s="45"/>
      <c r="I108" s="129"/>
      <c r="J108" s="129"/>
      <c r="K108" s="129"/>
      <c r="L108" s="129"/>
      <c r="M108" s="129">
        <f t="shared" ref="M108:M120" si="99">C108-H108</f>
        <v>0</v>
      </c>
      <c r="N108" s="129">
        <f t="shared" ref="N108:N120" si="100">D108-I108</f>
        <v>0</v>
      </c>
      <c r="O108" s="129">
        <f t="shared" ref="O108:O120" si="101">E108-J108</f>
        <v>0</v>
      </c>
      <c r="P108" s="129">
        <f t="shared" ref="P108:P120" si="102">F108-K108</f>
        <v>0</v>
      </c>
      <c r="Q108" s="129">
        <f t="shared" ref="Q108:Q120" si="103">G108-L108</f>
        <v>0</v>
      </c>
      <c r="R108" s="129">
        <v>0.36804199999999998</v>
      </c>
      <c r="S108" s="129"/>
      <c r="T108" s="129">
        <f t="shared" si="98"/>
        <v>0.36804199999999998</v>
      </c>
      <c r="U108" s="129"/>
      <c r="V108" s="129"/>
      <c r="W108" s="129"/>
      <c r="X108" s="129"/>
      <c r="Y108" s="129"/>
      <c r="Z108" s="129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</row>
    <row r="109" spans="1:36" ht="30.75" customHeight="1">
      <c r="A109" s="38" t="s">
        <v>356</v>
      </c>
      <c r="B109" s="30" t="s">
        <v>328</v>
      </c>
      <c r="C109" s="129"/>
      <c r="D109" s="129"/>
      <c r="E109" s="129"/>
      <c r="F109" s="129"/>
      <c r="G109" s="129"/>
      <c r="H109" s="45"/>
      <c r="I109" s="129"/>
      <c r="J109" s="129"/>
      <c r="K109" s="129"/>
      <c r="L109" s="129"/>
      <c r="M109" s="129">
        <f t="shared" si="99"/>
        <v>0</v>
      </c>
      <c r="N109" s="129">
        <f t="shared" si="100"/>
        <v>0</v>
      </c>
      <c r="O109" s="129">
        <f t="shared" si="101"/>
        <v>0</v>
      </c>
      <c r="P109" s="129">
        <f t="shared" si="102"/>
        <v>0</v>
      </c>
      <c r="Q109" s="129">
        <f t="shared" si="103"/>
        <v>0</v>
      </c>
      <c r="R109" s="129">
        <v>1.7361340000000001</v>
      </c>
      <c r="S109" s="129"/>
      <c r="T109" s="129">
        <f t="shared" si="98"/>
        <v>1.7361340000000001</v>
      </c>
      <c r="U109" s="129"/>
      <c r="V109" s="129"/>
      <c r="W109" s="129"/>
      <c r="X109" s="129"/>
      <c r="Y109" s="129"/>
      <c r="Z109" s="129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</row>
    <row r="110" spans="1:36" ht="30.75" customHeight="1">
      <c r="A110" s="38" t="s">
        <v>357</v>
      </c>
      <c r="B110" s="30" t="s">
        <v>329</v>
      </c>
      <c r="C110" s="129"/>
      <c r="D110" s="129"/>
      <c r="E110" s="129"/>
      <c r="F110" s="129"/>
      <c r="G110" s="129"/>
      <c r="H110" s="45"/>
      <c r="I110" s="129"/>
      <c r="J110" s="129"/>
      <c r="K110" s="129"/>
      <c r="L110" s="129"/>
      <c r="M110" s="129">
        <f t="shared" si="99"/>
        <v>0</v>
      </c>
      <c r="N110" s="129">
        <f t="shared" si="100"/>
        <v>0</v>
      </c>
      <c r="O110" s="129">
        <f t="shared" si="101"/>
        <v>0</v>
      </c>
      <c r="P110" s="129">
        <f t="shared" si="102"/>
        <v>0</v>
      </c>
      <c r="Q110" s="129">
        <f t="shared" si="103"/>
        <v>0</v>
      </c>
      <c r="R110" s="129">
        <v>0.36804199999999998</v>
      </c>
      <c r="S110" s="129"/>
      <c r="T110" s="129">
        <f t="shared" si="98"/>
        <v>0.36804199999999998</v>
      </c>
      <c r="U110" s="129"/>
      <c r="V110" s="129"/>
      <c r="W110" s="129"/>
      <c r="X110" s="129"/>
      <c r="Y110" s="129"/>
      <c r="Z110" s="129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</row>
    <row r="111" spans="1:36" ht="30.75" customHeight="1">
      <c r="A111" s="38" t="s">
        <v>358</v>
      </c>
      <c r="B111" s="30" t="s">
        <v>330</v>
      </c>
      <c r="C111" s="129"/>
      <c r="D111" s="129"/>
      <c r="E111" s="129"/>
      <c r="F111" s="129"/>
      <c r="G111" s="129"/>
      <c r="H111" s="45"/>
      <c r="I111" s="129"/>
      <c r="J111" s="129"/>
      <c r="K111" s="129"/>
      <c r="L111" s="129"/>
      <c r="M111" s="129">
        <f t="shared" si="99"/>
        <v>0</v>
      </c>
      <c r="N111" s="129">
        <f t="shared" si="100"/>
        <v>0</v>
      </c>
      <c r="O111" s="129">
        <f t="shared" si="101"/>
        <v>0</v>
      </c>
      <c r="P111" s="129">
        <f t="shared" si="102"/>
        <v>0</v>
      </c>
      <c r="Q111" s="129">
        <f t="shared" si="103"/>
        <v>0</v>
      </c>
      <c r="R111" s="129">
        <v>3.309428</v>
      </c>
      <c r="S111" s="129"/>
      <c r="T111" s="129">
        <f t="shared" si="98"/>
        <v>3.309428</v>
      </c>
      <c r="U111" s="129"/>
      <c r="V111" s="129"/>
      <c r="W111" s="129"/>
      <c r="X111" s="129"/>
      <c r="Y111" s="129"/>
      <c r="Z111" s="129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</row>
    <row r="112" spans="1:36" ht="30.75" customHeight="1">
      <c r="A112" s="38" t="s">
        <v>359</v>
      </c>
      <c r="B112" s="30" t="s">
        <v>331</v>
      </c>
      <c r="C112" s="129"/>
      <c r="D112" s="129"/>
      <c r="E112" s="129"/>
      <c r="F112" s="129"/>
      <c r="G112" s="129"/>
      <c r="H112" s="119"/>
      <c r="I112" s="129"/>
      <c r="J112" s="129"/>
      <c r="K112" s="129"/>
      <c r="L112" s="129"/>
      <c r="M112" s="129">
        <f t="shared" si="99"/>
        <v>0</v>
      </c>
      <c r="N112" s="129">
        <f t="shared" si="100"/>
        <v>0</v>
      </c>
      <c r="O112" s="129">
        <f t="shared" si="101"/>
        <v>0</v>
      </c>
      <c r="P112" s="129">
        <f t="shared" si="102"/>
        <v>0</v>
      </c>
      <c r="Q112" s="129">
        <f t="shared" si="103"/>
        <v>0</v>
      </c>
      <c r="R112" s="129">
        <v>0.31187399999999998</v>
      </c>
      <c r="S112" s="129"/>
      <c r="T112" s="129">
        <f t="shared" si="98"/>
        <v>0.31187399999999998</v>
      </c>
      <c r="U112" s="129"/>
      <c r="V112" s="129"/>
      <c r="W112" s="129"/>
      <c r="X112" s="129"/>
      <c r="Y112" s="129"/>
      <c r="Z112" s="129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</row>
    <row r="113" spans="1:36" ht="30.75" customHeight="1">
      <c r="A113" s="38" t="s">
        <v>360</v>
      </c>
      <c r="B113" s="30" t="s">
        <v>332</v>
      </c>
      <c r="C113" s="129"/>
      <c r="D113" s="129"/>
      <c r="E113" s="129"/>
      <c r="F113" s="129"/>
      <c r="G113" s="129"/>
      <c r="H113" s="45"/>
      <c r="I113" s="129"/>
      <c r="J113" s="129"/>
      <c r="K113" s="129"/>
      <c r="L113" s="129"/>
      <c r="M113" s="129">
        <f t="shared" si="99"/>
        <v>0</v>
      </c>
      <c r="N113" s="129">
        <f t="shared" si="100"/>
        <v>0</v>
      </c>
      <c r="O113" s="129">
        <f t="shared" si="101"/>
        <v>0</v>
      </c>
      <c r="P113" s="129">
        <f t="shared" si="102"/>
        <v>0</v>
      </c>
      <c r="Q113" s="129">
        <f t="shared" si="103"/>
        <v>0</v>
      </c>
      <c r="R113" s="129">
        <v>1.105424</v>
      </c>
      <c r="S113" s="129"/>
      <c r="T113" s="129">
        <f t="shared" si="98"/>
        <v>1.105424</v>
      </c>
      <c r="U113" s="129"/>
      <c r="V113" s="129"/>
      <c r="W113" s="129"/>
      <c r="X113" s="129"/>
      <c r="Y113" s="129"/>
      <c r="Z113" s="129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</row>
    <row r="114" spans="1:36" ht="30.75" customHeight="1">
      <c r="A114" s="38" t="s">
        <v>361</v>
      </c>
      <c r="B114" s="30" t="s">
        <v>333</v>
      </c>
      <c r="C114" s="129"/>
      <c r="D114" s="129"/>
      <c r="E114" s="129"/>
      <c r="F114" s="129"/>
      <c r="G114" s="129"/>
      <c r="H114" s="45"/>
      <c r="I114" s="129"/>
      <c r="J114" s="129"/>
      <c r="K114" s="129"/>
      <c r="L114" s="129"/>
      <c r="M114" s="129">
        <f t="shared" si="99"/>
        <v>0</v>
      </c>
      <c r="N114" s="129">
        <f t="shared" si="100"/>
        <v>0</v>
      </c>
      <c r="O114" s="129">
        <f t="shared" si="101"/>
        <v>0</v>
      </c>
      <c r="P114" s="129">
        <f t="shared" si="102"/>
        <v>0</v>
      </c>
      <c r="Q114" s="129">
        <f t="shared" si="103"/>
        <v>0</v>
      </c>
      <c r="R114" s="129">
        <v>0.36804199999999998</v>
      </c>
      <c r="S114" s="129"/>
      <c r="T114" s="129">
        <f t="shared" si="98"/>
        <v>0.36804199999999998</v>
      </c>
      <c r="U114" s="129"/>
      <c r="V114" s="129"/>
      <c r="W114" s="129"/>
      <c r="X114" s="129"/>
      <c r="Y114" s="129"/>
      <c r="Z114" s="129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</row>
    <row r="115" spans="1:36" ht="30.75" customHeight="1">
      <c r="A115" s="38" t="s">
        <v>362</v>
      </c>
      <c r="B115" s="30" t="s">
        <v>334</v>
      </c>
      <c r="C115" s="129"/>
      <c r="D115" s="129"/>
      <c r="E115" s="129"/>
      <c r="F115" s="129"/>
      <c r="G115" s="129"/>
      <c r="H115" s="45"/>
      <c r="I115" s="129"/>
      <c r="J115" s="129"/>
      <c r="K115" s="129"/>
      <c r="L115" s="129"/>
      <c r="M115" s="129">
        <f t="shared" si="99"/>
        <v>0</v>
      </c>
      <c r="N115" s="129">
        <f t="shared" si="100"/>
        <v>0</v>
      </c>
      <c r="O115" s="129">
        <f t="shared" si="101"/>
        <v>0</v>
      </c>
      <c r="P115" s="129">
        <f t="shared" si="102"/>
        <v>0</v>
      </c>
      <c r="Q115" s="129">
        <f t="shared" si="103"/>
        <v>0</v>
      </c>
      <c r="R115" s="129">
        <v>2.7000759999999997</v>
      </c>
      <c r="S115" s="129"/>
      <c r="T115" s="129">
        <f t="shared" si="98"/>
        <v>2.7000759999999997</v>
      </c>
      <c r="U115" s="129"/>
      <c r="V115" s="129"/>
      <c r="W115" s="129"/>
      <c r="X115" s="129"/>
      <c r="Y115" s="129"/>
      <c r="Z115" s="129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</row>
    <row r="116" spans="1:36" ht="30.75" customHeight="1">
      <c r="A116" s="38" t="s">
        <v>363</v>
      </c>
      <c r="B116" s="30" t="s">
        <v>382</v>
      </c>
      <c r="C116" s="129"/>
      <c r="D116" s="129"/>
      <c r="E116" s="129"/>
      <c r="F116" s="129"/>
      <c r="G116" s="129"/>
      <c r="H116" s="45"/>
      <c r="I116" s="129"/>
      <c r="J116" s="129"/>
      <c r="K116" s="129"/>
      <c r="L116" s="129"/>
      <c r="M116" s="129">
        <f t="shared" si="99"/>
        <v>0</v>
      </c>
      <c r="N116" s="129">
        <f t="shared" si="100"/>
        <v>0</v>
      </c>
      <c r="O116" s="129">
        <f t="shared" si="101"/>
        <v>0</v>
      </c>
      <c r="P116" s="129">
        <f t="shared" si="102"/>
        <v>0</v>
      </c>
      <c r="Q116" s="129">
        <f t="shared" si="103"/>
        <v>0</v>
      </c>
      <c r="R116" s="129">
        <v>1.570344</v>
      </c>
      <c r="S116" s="129"/>
      <c r="T116" s="129">
        <f t="shared" si="98"/>
        <v>1.570344</v>
      </c>
      <c r="U116" s="129"/>
      <c r="V116" s="129"/>
      <c r="W116" s="129"/>
      <c r="X116" s="129"/>
      <c r="Y116" s="129"/>
      <c r="Z116" s="129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</row>
    <row r="117" spans="1:36" ht="30.75" customHeight="1">
      <c r="A117" s="38" t="s">
        <v>364</v>
      </c>
      <c r="B117" s="30" t="s">
        <v>383</v>
      </c>
      <c r="C117" s="129"/>
      <c r="D117" s="129"/>
      <c r="E117" s="129"/>
      <c r="F117" s="129"/>
      <c r="G117" s="129"/>
      <c r="H117" s="45"/>
      <c r="I117" s="129"/>
      <c r="J117" s="129"/>
      <c r="K117" s="129"/>
      <c r="L117" s="129"/>
      <c r="M117" s="129">
        <f t="shared" si="99"/>
        <v>0</v>
      </c>
      <c r="N117" s="129">
        <f t="shared" si="100"/>
        <v>0</v>
      </c>
      <c r="O117" s="129">
        <f t="shared" si="101"/>
        <v>0</v>
      </c>
      <c r="P117" s="129">
        <f t="shared" si="102"/>
        <v>0</v>
      </c>
      <c r="Q117" s="129">
        <f t="shared" si="103"/>
        <v>0</v>
      </c>
      <c r="R117" s="129">
        <v>1.7051000000000001</v>
      </c>
      <c r="S117" s="129"/>
      <c r="T117" s="129">
        <f t="shared" si="98"/>
        <v>1.7051000000000001</v>
      </c>
      <c r="U117" s="129"/>
      <c r="V117" s="129"/>
      <c r="W117" s="129"/>
      <c r="X117" s="129"/>
      <c r="Y117" s="129"/>
      <c r="Z117" s="129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</row>
    <row r="118" spans="1:36" ht="30.75" customHeight="1">
      <c r="A118" s="38" t="s">
        <v>365</v>
      </c>
      <c r="B118" s="30" t="s">
        <v>335</v>
      </c>
      <c r="C118" s="129"/>
      <c r="D118" s="129"/>
      <c r="E118" s="129"/>
      <c r="F118" s="129"/>
      <c r="G118" s="129"/>
      <c r="H118" s="45">
        <v>1.7000000000000001E-2</v>
      </c>
      <c r="I118" s="129"/>
      <c r="J118" s="43">
        <v>1.7000000000000001E-2</v>
      </c>
      <c r="K118" s="129"/>
      <c r="L118" s="129"/>
      <c r="M118" s="129">
        <f t="shared" si="99"/>
        <v>-1.7000000000000001E-2</v>
      </c>
      <c r="N118" s="129">
        <f t="shared" si="100"/>
        <v>0</v>
      </c>
      <c r="O118" s="129">
        <f t="shared" si="101"/>
        <v>-1.7000000000000001E-2</v>
      </c>
      <c r="P118" s="129">
        <f t="shared" si="102"/>
        <v>0</v>
      </c>
      <c r="Q118" s="129">
        <f t="shared" si="103"/>
        <v>0</v>
      </c>
      <c r="R118" s="129"/>
      <c r="S118" s="129"/>
      <c r="T118" s="129"/>
      <c r="U118" s="129"/>
      <c r="V118" s="129"/>
      <c r="W118" s="129"/>
      <c r="X118" s="129"/>
      <c r="Y118" s="129"/>
      <c r="Z118" s="129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</row>
    <row r="119" spans="1:36" ht="30.75" customHeight="1">
      <c r="A119" s="38" t="s">
        <v>366</v>
      </c>
      <c r="B119" s="99" t="s">
        <v>336</v>
      </c>
      <c r="C119" s="129"/>
      <c r="D119" s="129"/>
      <c r="E119" s="129"/>
      <c r="F119" s="129"/>
      <c r="G119" s="129"/>
      <c r="H119" s="45">
        <v>5.1999999999999998E-2</v>
      </c>
      <c r="I119" s="129">
        <v>5.1999999999999998E-2</v>
      </c>
      <c r="J119" s="129"/>
      <c r="K119" s="129"/>
      <c r="L119" s="129"/>
      <c r="M119" s="129">
        <f t="shared" si="99"/>
        <v>-5.1999999999999998E-2</v>
      </c>
      <c r="N119" s="129">
        <f t="shared" si="100"/>
        <v>-5.1999999999999998E-2</v>
      </c>
      <c r="O119" s="129">
        <f t="shared" si="101"/>
        <v>0</v>
      </c>
      <c r="P119" s="129">
        <f t="shared" si="102"/>
        <v>0</v>
      </c>
      <c r="Q119" s="129">
        <f t="shared" si="103"/>
        <v>0</v>
      </c>
      <c r="R119" s="129"/>
      <c r="S119" s="129"/>
      <c r="T119" s="129"/>
      <c r="U119" s="129"/>
      <c r="V119" s="129"/>
      <c r="W119" s="129"/>
      <c r="X119" s="129"/>
      <c r="Y119" s="129"/>
      <c r="Z119" s="129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</row>
    <row r="120" spans="1:36" ht="30.75" customHeight="1">
      <c r="A120" s="38" t="s">
        <v>367</v>
      </c>
      <c r="B120" s="30" t="s">
        <v>337</v>
      </c>
      <c r="C120" s="129"/>
      <c r="D120" s="129"/>
      <c r="E120" s="129"/>
      <c r="F120" s="129"/>
      <c r="G120" s="129"/>
      <c r="H120" s="45">
        <v>2.1999999999999999E-2</v>
      </c>
      <c r="I120" s="129">
        <v>2.1999999999999999E-2</v>
      </c>
      <c r="J120" s="129"/>
      <c r="K120" s="129"/>
      <c r="L120" s="129"/>
      <c r="M120" s="129">
        <f t="shared" si="99"/>
        <v>-2.1999999999999999E-2</v>
      </c>
      <c r="N120" s="129">
        <f t="shared" si="100"/>
        <v>-2.1999999999999999E-2</v>
      </c>
      <c r="O120" s="129">
        <f t="shared" si="101"/>
        <v>0</v>
      </c>
      <c r="P120" s="129">
        <f t="shared" si="102"/>
        <v>0</v>
      </c>
      <c r="Q120" s="129">
        <f t="shared" si="103"/>
        <v>0</v>
      </c>
      <c r="R120" s="129"/>
      <c r="S120" s="129"/>
      <c r="T120" s="129"/>
      <c r="U120" s="129"/>
      <c r="V120" s="129"/>
      <c r="W120" s="129"/>
      <c r="X120" s="129"/>
      <c r="Y120" s="129"/>
      <c r="Z120" s="129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</row>
    <row r="121" spans="1:36" ht="31.5" customHeight="1">
      <c r="A121" s="86"/>
      <c r="B121" s="102" t="s">
        <v>49</v>
      </c>
      <c r="C121" s="84"/>
      <c r="D121" s="84"/>
      <c r="E121" s="84"/>
      <c r="F121" s="84"/>
      <c r="G121" s="84"/>
      <c r="H121" s="87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</row>
    <row r="122" spans="1:36" ht="10.5" customHeight="1">
      <c r="A122" s="89" t="s">
        <v>23</v>
      </c>
      <c r="B122" s="103" t="s">
        <v>24</v>
      </c>
      <c r="C122" s="20"/>
      <c r="D122" s="20"/>
      <c r="E122" s="20"/>
      <c r="F122" s="20"/>
      <c r="G122" s="20"/>
      <c r="H122" s="85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</row>
    <row r="123" spans="1:36" ht="10.5" customHeight="1">
      <c r="A123" s="89" t="s">
        <v>25</v>
      </c>
      <c r="B123" s="103" t="s">
        <v>26</v>
      </c>
      <c r="C123" s="20"/>
      <c r="D123" s="20"/>
      <c r="E123" s="20"/>
      <c r="F123" s="20"/>
      <c r="G123" s="20"/>
      <c r="H123" s="85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</row>
    <row r="124" spans="1:36" ht="10.5" customHeight="1">
      <c r="A124" s="143"/>
      <c r="B124" s="144"/>
      <c r="C124" s="145"/>
      <c r="D124" s="145"/>
      <c r="E124" s="145"/>
      <c r="F124" s="145"/>
      <c r="G124" s="145"/>
      <c r="H124" s="146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  <c r="AH124" s="145"/>
      <c r="AI124" s="145"/>
      <c r="AJ124" s="145"/>
    </row>
    <row r="125" spans="1:36" ht="15.75" customHeight="1">
      <c r="B125" s="105" t="s">
        <v>48</v>
      </c>
      <c r="C125" s="10"/>
      <c r="D125" s="10"/>
      <c r="E125" s="10"/>
      <c r="F125" s="10"/>
      <c r="G125" s="10"/>
      <c r="H125" s="115"/>
      <c r="I125" s="10"/>
      <c r="J125" s="10"/>
      <c r="K125" s="10"/>
      <c r="L125" s="10"/>
      <c r="M125" s="10"/>
      <c r="N125" s="10"/>
      <c r="O125" s="10"/>
      <c r="P125" s="10"/>
    </row>
    <row r="126" spans="1:36" ht="13.2">
      <c r="B126" s="105" t="s">
        <v>47</v>
      </c>
      <c r="C126" s="10"/>
      <c r="D126" s="10"/>
      <c r="E126" s="10"/>
      <c r="F126" s="10"/>
      <c r="G126" s="10"/>
      <c r="H126" s="115"/>
      <c r="I126" s="10"/>
      <c r="J126" s="10"/>
      <c r="K126" s="10"/>
      <c r="L126" s="10"/>
      <c r="M126" s="10"/>
      <c r="N126" s="10"/>
      <c r="O126" s="10"/>
      <c r="P126" s="10"/>
    </row>
    <row r="127" spans="1:36" ht="13.2">
      <c r="B127" s="105"/>
      <c r="C127" s="10"/>
      <c r="D127" s="10"/>
      <c r="E127" s="10"/>
      <c r="F127" s="10"/>
      <c r="G127" s="10"/>
      <c r="H127" s="115"/>
      <c r="I127" s="10"/>
      <c r="J127" s="10"/>
      <c r="K127" s="10"/>
      <c r="L127" s="10"/>
      <c r="M127" s="10"/>
      <c r="N127" s="10"/>
      <c r="O127" s="10"/>
      <c r="P127" s="10"/>
    </row>
    <row r="128" spans="1:36" ht="13.2">
      <c r="B128" s="105"/>
      <c r="C128" s="10"/>
      <c r="D128" s="10"/>
      <c r="E128" s="10"/>
      <c r="F128" s="10"/>
      <c r="G128" s="10"/>
      <c r="H128" s="115"/>
      <c r="I128" s="10"/>
      <c r="J128" s="10"/>
      <c r="K128" s="10"/>
      <c r="L128" s="10"/>
      <c r="M128" s="10"/>
      <c r="N128" s="10"/>
      <c r="O128" s="10"/>
      <c r="P128" s="10"/>
    </row>
    <row r="129" spans="2:25" ht="13.2">
      <c r="B129" s="105"/>
      <c r="C129" s="10"/>
      <c r="D129" s="10"/>
      <c r="E129" s="10"/>
      <c r="F129" s="10"/>
      <c r="G129" s="10"/>
      <c r="H129" s="115"/>
      <c r="I129" s="10"/>
      <c r="J129" s="10"/>
      <c r="K129" s="10"/>
      <c r="L129" s="10"/>
      <c r="M129" s="10"/>
      <c r="N129" s="10"/>
      <c r="O129" s="10"/>
      <c r="P129" s="10"/>
    </row>
    <row r="130" spans="2:25" ht="18" customHeight="1">
      <c r="B130" s="105"/>
      <c r="C130" s="10"/>
      <c r="D130" s="173" t="s">
        <v>373</v>
      </c>
      <c r="E130" s="173"/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  <c r="P130" s="173"/>
      <c r="Q130" s="173"/>
      <c r="T130" s="175" t="s">
        <v>223</v>
      </c>
      <c r="U130" s="175"/>
      <c r="V130" s="175"/>
      <c r="W130" s="175"/>
      <c r="X130" s="175"/>
      <c r="Y130" s="175"/>
    </row>
    <row r="131" spans="2:25" ht="18" customHeight="1">
      <c r="B131" s="105"/>
      <c r="C131" s="10"/>
      <c r="D131" s="132"/>
      <c r="E131" s="132"/>
      <c r="F131" s="132"/>
      <c r="G131" s="132"/>
      <c r="H131" s="148"/>
      <c r="I131" s="132"/>
      <c r="J131" s="132"/>
      <c r="K131" s="132"/>
      <c r="L131" s="147"/>
      <c r="N131" s="135"/>
      <c r="O131" s="135"/>
      <c r="P131" s="135"/>
      <c r="W131" s="135"/>
      <c r="X131" s="135"/>
      <c r="Y131" s="135"/>
    </row>
    <row r="132" spans="2:25" ht="18" customHeight="1">
      <c r="B132" s="105"/>
      <c r="C132" s="10"/>
      <c r="D132" s="174" t="s">
        <v>293</v>
      </c>
      <c r="E132" s="174"/>
      <c r="F132" s="174"/>
      <c r="G132" s="174"/>
      <c r="H132" s="174"/>
      <c r="I132" s="174"/>
      <c r="J132" s="174"/>
      <c r="K132" s="174"/>
      <c r="L132" s="174"/>
      <c r="M132" s="174"/>
      <c r="N132" s="174"/>
      <c r="O132" s="174"/>
      <c r="P132" s="174"/>
      <c r="Q132" s="174"/>
      <c r="T132" s="175" t="s">
        <v>284</v>
      </c>
      <c r="U132" s="175"/>
      <c r="V132" s="175"/>
      <c r="W132" s="175"/>
      <c r="X132" s="175"/>
      <c r="Y132" s="175"/>
    </row>
    <row r="133" spans="2:25" ht="18">
      <c r="B133" s="105"/>
      <c r="C133" s="10"/>
      <c r="D133" s="149"/>
      <c r="E133" s="150"/>
      <c r="F133" s="131"/>
      <c r="G133" s="131"/>
      <c r="H133" s="151"/>
      <c r="I133" s="147"/>
      <c r="J133" s="147"/>
      <c r="K133" s="147"/>
      <c r="L133" s="147"/>
      <c r="N133" s="135"/>
      <c r="O133" s="135"/>
      <c r="P133" s="135"/>
      <c r="V133" s="135"/>
    </row>
    <row r="134" spans="2:25" ht="18" customHeight="1">
      <c r="B134" s="105"/>
      <c r="C134" s="10"/>
      <c r="D134" s="174" t="s">
        <v>224</v>
      </c>
      <c r="E134" s="174"/>
      <c r="F134" s="174"/>
      <c r="G134" s="174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T134" s="175" t="s">
        <v>225</v>
      </c>
      <c r="U134" s="175"/>
      <c r="V134" s="175"/>
      <c r="W134" s="175"/>
      <c r="X134" s="175"/>
      <c r="Y134" s="175"/>
    </row>
    <row r="135" spans="2:25" ht="15.6">
      <c r="B135" s="105"/>
      <c r="C135" s="10"/>
      <c r="D135" s="73"/>
      <c r="E135" s="73"/>
      <c r="F135" s="73"/>
      <c r="G135" s="73"/>
      <c r="H135" s="117"/>
      <c r="I135" s="73"/>
      <c r="J135" s="73"/>
      <c r="K135" s="73"/>
      <c r="L135" s="34"/>
      <c r="M135" s="34"/>
      <c r="N135" s="34"/>
      <c r="O135" s="34"/>
      <c r="P135" s="34"/>
    </row>
    <row r="136" spans="2:25" ht="15.6">
      <c r="D136" s="34"/>
      <c r="E136" s="34"/>
      <c r="F136" s="34"/>
      <c r="G136" s="34"/>
      <c r="H136" s="116"/>
      <c r="I136" s="34"/>
      <c r="J136" s="34"/>
      <c r="K136" s="34"/>
    </row>
  </sheetData>
  <mergeCells count="24">
    <mergeCell ref="B10:B12"/>
    <mergeCell ref="A10:A12"/>
    <mergeCell ref="C10:G11"/>
    <mergeCell ref="H10:L11"/>
    <mergeCell ref="M10:Q11"/>
    <mergeCell ref="AG5:AH5"/>
    <mergeCell ref="AJ11:AJ12"/>
    <mergeCell ref="AE11:AI11"/>
    <mergeCell ref="W11:Z11"/>
    <mergeCell ref="R10:V11"/>
    <mergeCell ref="W10:AJ10"/>
    <mergeCell ref="AA11:AD11"/>
    <mergeCell ref="AF1:AJ1"/>
    <mergeCell ref="R9:V9"/>
    <mergeCell ref="AE7:AJ7"/>
    <mergeCell ref="AE4:AJ4"/>
    <mergeCell ref="AE3:AJ3"/>
    <mergeCell ref="A2:AJ2"/>
    <mergeCell ref="D130:Q130"/>
    <mergeCell ref="D132:Q132"/>
    <mergeCell ref="D134:Q134"/>
    <mergeCell ref="T130:Y130"/>
    <mergeCell ref="T132:Y132"/>
    <mergeCell ref="T134:Y134"/>
  </mergeCells>
  <pageMargins left="3.937007874015748E-2" right="3.937007874015748E-2" top="0.62992125984251968" bottom="0.27559055118110237" header="0.47244094488188981" footer="0.43307086614173229"/>
  <pageSetup paperSize="8" scale="76" fitToHeight="4" orientation="landscape" r:id="rId1"/>
  <headerFooter differentFirst="1" alignWithMargins="0">
    <oddHeader>&amp;C&amp;P</oddHeader>
    <oddFooter>&amp;C&amp;P</oddFooter>
  </headerFooter>
  <rowBreaks count="3" manualBreakCount="3">
    <brk id="32" max="43" man="1"/>
    <brk id="69" max="43" man="1"/>
    <brk id="100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A50"/>
  <sheetViews>
    <sheetView topLeftCell="A6" workbookViewId="0">
      <selection activeCell="BY25" sqref="BY25:CG25"/>
    </sheetView>
  </sheetViews>
  <sheetFormatPr defaultColWidth="0.88671875" defaultRowHeight="10.199999999999999"/>
  <cols>
    <col min="1" max="82" width="0.88671875" style="1"/>
    <col min="83" max="83" width="1.109375" style="1" customWidth="1"/>
    <col min="84" max="16384" width="0.88671875" style="1"/>
  </cols>
  <sheetData>
    <row r="1" spans="1:155" ht="9.9" customHeight="1"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 t="s">
        <v>131</v>
      </c>
    </row>
    <row r="2" spans="1:155" ht="9.9" customHeight="1"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7" t="s">
        <v>130</v>
      </c>
    </row>
    <row r="3" spans="1:155" ht="9.9" customHeight="1"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7" t="s">
        <v>129</v>
      </c>
    </row>
    <row r="4" spans="1:155" s="6" customFormat="1" ht="24" customHeight="1">
      <c r="A4" s="288" t="s">
        <v>374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  <c r="AI4" s="289"/>
      <c r="AJ4" s="289"/>
      <c r="AK4" s="289"/>
      <c r="AL4" s="289"/>
      <c r="AM4" s="289"/>
      <c r="AN4" s="289"/>
      <c r="AO4" s="289"/>
      <c r="AP4" s="289"/>
      <c r="AQ4" s="289"/>
      <c r="AR4" s="289"/>
      <c r="AS4" s="289"/>
      <c r="AT4" s="289"/>
      <c r="AU4" s="289"/>
      <c r="AV4" s="289"/>
      <c r="AW4" s="289"/>
      <c r="AX4" s="289"/>
      <c r="AY4" s="289"/>
      <c r="AZ4" s="289"/>
      <c r="BA4" s="289"/>
      <c r="BB4" s="289"/>
      <c r="BC4" s="289"/>
      <c r="BD4" s="289"/>
      <c r="BE4" s="289"/>
      <c r="BF4" s="289"/>
      <c r="BG4" s="289"/>
      <c r="BH4" s="289"/>
      <c r="BI4" s="289"/>
      <c r="BJ4" s="289"/>
      <c r="BK4" s="289"/>
      <c r="BL4" s="289"/>
      <c r="BM4" s="289"/>
      <c r="BN4" s="289"/>
      <c r="BO4" s="289"/>
      <c r="BP4" s="289"/>
      <c r="BQ4" s="289"/>
      <c r="BR4" s="289"/>
      <c r="BS4" s="289"/>
      <c r="BT4" s="289"/>
      <c r="BU4" s="289"/>
      <c r="BV4" s="289"/>
      <c r="BW4" s="289"/>
      <c r="BX4" s="289"/>
      <c r="BY4" s="289"/>
      <c r="BZ4" s="289"/>
      <c r="CA4" s="289"/>
      <c r="CB4" s="289"/>
      <c r="CC4" s="289"/>
      <c r="CD4" s="289"/>
      <c r="CE4" s="289"/>
      <c r="CF4" s="289"/>
      <c r="CG4" s="289"/>
      <c r="CH4" s="289"/>
      <c r="CI4" s="289"/>
      <c r="CJ4" s="289"/>
      <c r="CK4" s="289"/>
      <c r="CL4" s="289"/>
      <c r="CM4" s="289"/>
      <c r="CN4" s="289"/>
      <c r="CO4" s="289"/>
      <c r="CP4" s="289"/>
      <c r="CQ4" s="289"/>
      <c r="CR4" s="289"/>
      <c r="CS4" s="289"/>
      <c r="CT4" s="289"/>
      <c r="CU4" s="289"/>
      <c r="CV4" s="289"/>
      <c r="CW4" s="289"/>
      <c r="CX4" s="289"/>
      <c r="CY4" s="289"/>
      <c r="CZ4" s="289"/>
      <c r="DA4" s="289"/>
      <c r="DB4" s="289"/>
      <c r="DC4" s="289"/>
      <c r="DD4" s="289"/>
      <c r="DE4" s="289"/>
      <c r="DF4" s="289"/>
      <c r="DG4" s="289"/>
      <c r="DH4" s="289"/>
      <c r="DI4" s="289"/>
      <c r="DJ4" s="289"/>
      <c r="DK4" s="289"/>
      <c r="DL4" s="289"/>
      <c r="DM4" s="289"/>
      <c r="DN4" s="289"/>
      <c r="DO4" s="289"/>
      <c r="DP4" s="289"/>
      <c r="DQ4" s="289"/>
      <c r="DR4" s="289"/>
      <c r="DS4" s="289"/>
      <c r="DT4" s="289"/>
      <c r="DU4" s="289"/>
      <c r="DV4" s="289"/>
      <c r="DW4" s="289"/>
      <c r="DX4" s="289"/>
      <c r="DY4" s="289"/>
      <c r="DZ4" s="289"/>
      <c r="EA4" s="289"/>
      <c r="EB4" s="289"/>
      <c r="EC4" s="289"/>
      <c r="ED4" s="289"/>
      <c r="EE4" s="289"/>
      <c r="EF4" s="289"/>
      <c r="EG4" s="289"/>
      <c r="EH4" s="289"/>
      <c r="EI4" s="289"/>
      <c r="EJ4" s="289"/>
      <c r="EK4" s="289"/>
      <c r="EL4" s="289"/>
      <c r="EM4" s="289"/>
      <c r="EN4" s="289"/>
      <c r="EO4" s="289"/>
      <c r="EP4" s="289"/>
      <c r="EQ4" s="289"/>
      <c r="ER4" s="289"/>
      <c r="ES4" s="289"/>
      <c r="ET4" s="289"/>
      <c r="EU4" s="289"/>
      <c r="EV4" s="289"/>
      <c r="EW4" s="289"/>
      <c r="EX4" s="289"/>
      <c r="EY4" s="289"/>
    </row>
    <row r="5" spans="1:155" s="6" customFormat="1" ht="49.2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298" t="s">
        <v>378</v>
      </c>
      <c r="CL5" s="298"/>
      <c r="CM5" s="298"/>
      <c r="CN5" s="298"/>
      <c r="CO5" s="298"/>
      <c r="CP5" s="298"/>
      <c r="CQ5" s="298"/>
      <c r="CR5" s="298"/>
      <c r="CS5" s="298"/>
      <c r="CT5" s="298"/>
      <c r="CU5" s="298"/>
      <c r="CV5" s="298"/>
      <c r="CW5" s="298"/>
      <c r="CX5" s="298"/>
      <c r="CY5" s="298"/>
      <c r="CZ5" s="298"/>
      <c r="DA5" s="298"/>
      <c r="DB5" s="298"/>
      <c r="DC5" s="298"/>
      <c r="DD5" s="298"/>
      <c r="DE5" s="298"/>
      <c r="DF5" s="298"/>
      <c r="DG5" s="298"/>
      <c r="DH5" s="298"/>
      <c r="DI5" s="298"/>
      <c r="DJ5" s="298"/>
      <c r="DK5" s="298"/>
      <c r="DL5" s="298"/>
      <c r="DM5" s="298"/>
      <c r="DN5" s="298"/>
      <c r="DO5" s="298"/>
      <c r="DP5" s="298"/>
      <c r="DQ5" s="298"/>
      <c r="DR5" s="298"/>
      <c r="DS5" s="298"/>
      <c r="DT5" s="298"/>
      <c r="DU5" s="298"/>
      <c r="DV5" s="298"/>
      <c r="DW5" s="298"/>
      <c r="DX5" s="298"/>
      <c r="DY5" s="298"/>
      <c r="DZ5" s="298"/>
      <c r="EA5" s="298"/>
      <c r="EB5" s="298"/>
      <c r="EC5" s="298"/>
      <c r="ED5" s="298"/>
      <c r="EE5" s="298"/>
      <c r="EF5" s="298"/>
      <c r="EG5" s="298"/>
      <c r="EH5" s="298"/>
      <c r="EI5" s="298"/>
      <c r="EJ5" s="298"/>
      <c r="EK5" s="298"/>
      <c r="EL5" s="298"/>
      <c r="EM5" s="298"/>
      <c r="EN5" s="298"/>
      <c r="EO5" s="298"/>
      <c r="EP5" s="298"/>
      <c r="EQ5" s="298"/>
      <c r="ER5" s="298"/>
      <c r="ES5" s="298"/>
      <c r="ET5" s="298"/>
      <c r="EU5" s="298"/>
      <c r="EV5" s="298"/>
      <c r="EW5" s="298"/>
      <c r="EX5" s="298"/>
      <c r="EY5" s="298"/>
    </row>
    <row r="6" spans="1:155" s="6" customFormat="1" ht="14.25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290" t="s">
        <v>282</v>
      </c>
      <c r="EH6" s="290"/>
      <c r="EI6" s="290"/>
      <c r="EJ6" s="290"/>
      <c r="EK6" s="290"/>
      <c r="EL6" s="290"/>
      <c r="EM6" s="290"/>
      <c r="EN6" s="290"/>
      <c r="EO6" s="290"/>
      <c r="EP6" s="290"/>
      <c r="EQ6" s="290"/>
      <c r="ER6" s="290"/>
      <c r="ES6" s="290"/>
      <c r="ET6" s="290"/>
      <c r="EU6" s="290"/>
      <c r="EV6" s="290"/>
      <c r="EW6" s="290"/>
      <c r="EX6" s="290"/>
      <c r="EY6" s="290"/>
    </row>
    <row r="7" spans="1:155" s="6" customFormat="1" ht="14.25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291" t="s">
        <v>18</v>
      </c>
      <c r="DL7" s="291"/>
      <c r="DM7" s="291"/>
      <c r="DN7" s="291"/>
      <c r="DO7" s="291"/>
      <c r="DP7" s="291"/>
      <c r="DQ7" s="291"/>
      <c r="DR7" s="291"/>
      <c r="DS7" s="291"/>
      <c r="DT7" s="291"/>
      <c r="DU7" s="291"/>
      <c r="DV7" s="291"/>
      <c r="DW7" s="291"/>
      <c r="DX7" s="291"/>
      <c r="DY7" s="291"/>
      <c r="DZ7" s="291"/>
      <c r="EA7" s="291"/>
      <c r="EB7" s="291"/>
      <c r="EC7" s="291"/>
      <c r="ED7" s="291"/>
      <c r="EE7" s="291"/>
      <c r="EF7" s="291"/>
      <c r="EG7" s="111"/>
      <c r="EH7" s="111"/>
      <c r="EI7" s="111"/>
      <c r="EJ7" s="111"/>
      <c r="EK7" s="111"/>
      <c r="EL7" s="111"/>
      <c r="EM7" s="111"/>
      <c r="EN7" s="111"/>
      <c r="EO7" s="111"/>
      <c r="EP7" s="111"/>
      <c r="EQ7" s="111"/>
      <c r="ER7" s="111"/>
      <c r="ES7" s="111"/>
      <c r="ET7" s="111"/>
      <c r="EU7" s="111"/>
      <c r="EV7" s="111"/>
      <c r="EW7" s="111"/>
      <c r="EX7" s="111"/>
      <c r="EY7" s="111"/>
    </row>
    <row r="8" spans="1:155" ht="16.5" customHeight="1">
      <c r="DK8" s="210" t="s">
        <v>285</v>
      </c>
      <c r="DL8" s="210"/>
      <c r="DM8" s="210"/>
      <c r="DN8" s="210"/>
      <c r="DO8" s="210"/>
      <c r="DP8" s="210"/>
      <c r="DQ8" s="210"/>
      <c r="DR8" s="210"/>
      <c r="DS8" s="210"/>
      <c r="DT8" s="210"/>
      <c r="DU8" s="210"/>
      <c r="DV8" s="210"/>
      <c r="DW8" s="210"/>
      <c r="DX8" s="210"/>
      <c r="DY8" s="210"/>
      <c r="DZ8" s="210"/>
      <c r="EA8" s="210"/>
      <c r="EB8" s="210"/>
      <c r="EC8" s="210"/>
      <c r="ED8" s="210"/>
      <c r="EE8" s="210"/>
      <c r="EF8" s="210"/>
      <c r="EG8" s="210"/>
      <c r="EH8" s="210"/>
      <c r="EI8" s="210"/>
      <c r="EJ8" s="210"/>
      <c r="EK8" s="210"/>
      <c r="EL8" s="210"/>
      <c r="EM8" s="210"/>
      <c r="EN8" s="210"/>
      <c r="EO8" s="210"/>
      <c r="EP8" s="210"/>
      <c r="EQ8" s="210"/>
      <c r="ER8" s="210"/>
      <c r="ES8" s="210"/>
      <c r="ET8" s="210"/>
      <c r="EU8" s="210"/>
      <c r="EV8" s="210"/>
      <c r="EW8" s="210"/>
      <c r="EX8" s="210"/>
      <c r="EY8" s="210"/>
    </row>
    <row r="9" spans="1:155" ht="12">
      <c r="DW9" s="15"/>
      <c r="DX9" s="211"/>
      <c r="DY9" s="211"/>
      <c r="DZ9" s="211"/>
      <c r="EA9" s="211"/>
      <c r="EB9" s="211"/>
      <c r="EC9" s="211"/>
      <c r="ED9" s="211"/>
      <c r="EE9" s="211"/>
      <c r="EF9" s="211"/>
      <c r="EG9" s="211"/>
      <c r="EH9" s="211"/>
      <c r="EI9" s="211"/>
      <c r="EJ9" s="211"/>
      <c r="EK9" s="211"/>
      <c r="EL9" s="211"/>
      <c r="EM9" s="211"/>
      <c r="EN9" s="211"/>
      <c r="EO9" s="211"/>
      <c r="EP9" s="211"/>
      <c r="EQ9" s="211"/>
      <c r="ER9" s="211"/>
      <c r="ES9" s="211"/>
      <c r="ET9" s="211"/>
      <c r="EU9" s="211"/>
      <c r="EV9" s="211"/>
      <c r="EW9" s="211"/>
      <c r="EX9" s="211"/>
      <c r="EY9" s="211"/>
    </row>
    <row r="10" spans="1:155" ht="15.6">
      <c r="DW10" s="212"/>
      <c r="DX10" s="212"/>
      <c r="DY10" s="213"/>
      <c r="DZ10" s="213"/>
      <c r="EA10" s="213"/>
      <c r="EB10" s="214"/>
      <c r="EC10" s="214"/>
      <c r="ED10" s="213"/>
      <c r="EE10" s="213"/>
      <c r="EF10" s="213"/>
      <c r="EG10" s="213"/>
      <c r="EH10" s="213"/>
      <c r="EI10" s="213"/>
      <c r="EJ10" s="213"/>
      <c r="EK10" s="213"/>
      <c r="EL10" s="213"/>
      <c r="EM10" s="213"/>
      <c r="EN10" s="213"/>
      <c r="EO10" s="212"/>
      <c r="EP10" s="212"/>
      <c r="EQ10" s="212"/>
      <c r="ER10" s="215" t="s">
        <v>19</v>
      </c>
      <c r="ES10" s="215"/>
      <c r="ET10" s="215"/>
      <c r="EU10" s="215"/>
      <c r="EV10" s="215"/>
      <c r="EW10" s="215"/>
      <c r="EX10" s="215"/>
      <c r="EY10" s="215"/>
    </row>
    <row r="11" spans="1:155" ht="6" customHeight="1" thickBot="1"/>
    <row r="12" spans="1:155" ht="11.1" customHeight="1">
      <c r="A12" s="270" t="s">
        <v>0</v>
      </c>
      <c r="B12" s="271"/>
      <c r="C12" s="271"/>
      <c r="D12" s="271"/>
      <c r="E12" s="271"/>
      <c r="F12" s="272"/>
      <c r="G12" s="279" t="s">
        <v>128</v>
      </c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2"/>
      <c r="AO12" s="282" t="s">
        <v>8</v>
      </c>
      <c r="AP12" s="283"/>
      <c r="AQ12" s="283"/>
      <c r="AR12" s="283"/>
      <c r="AS12" s="283"/>
      <c r="AT12" s="283"/>
      <c r="AU12" s="283"/>
      <c r="AV12" s="283"/>
      <c r="AW12" s="283"/>
      <c r="AX12" s="283"/>
      <c r="AY12" s="283"/>
      <c r="AZ12" s="283"/>
      <c r="BA12" s="283"/>
      <c r="BB12" s="283"/>
      <c r="BC12" s="283"/>
      <c r="BD12" s="283"/>
      <c r="BE12" s="283"/>
      <c r="BF12" s="283"/>
      <c r="BG12" s="283"/>
      <c r="BH12" s="283"/>
      <c r="BI12" s="283"/>
      <c r="BJ12" s="283"/>
      <c r="BK12" s="283"/>
      <c r="BL12" s="283"/>
      <c r="BM12" s="283"/>
      <c r="BN12" s="283"/>
      <c r="BO12" s="283"/>
      <c r="BP12" s="283"/>
      <c r="BQ12" s="283"/>
      <c r="BR12" s="283"/>
      <c r="BS12" s="283"/>
      <c r="BT12" s="283"/>
      <c r="BU12" s="283"/>
      <c r="BV12" s="283"/>
      <c r="BW12" s="283"/>
      <c r="BX12" s="283"/>
      <c r="BY12" s="283"/>
      <c r="BZ12" s="283"/>
      <c r="CA12" s="283"/>
      <c r="CB12" s="283"/>
      <c r="CC12" s="283"/>
      <c r="CD12" s="283"/>
      <c r="CE12" s="283"/>
      <c r="CF12" s="283"/>
      <c r="CG12" s="283"/>
      <c r="CH12" s="283"/>
      <c r="CI12" s="283"/>
      <c r="CJ12" s="283"/>
      <c r="CK12" s="283"/>
      <c r="CL12" s="283"/>
      <c r="CM12" s="283"/>
      <c r="CN12" s="283"/>
      <c r="CO12" s="283"/>
      <c r="CP12" s="283"/>
      <c r="CQ12" s="283"/>
      <c r="CR12" s="283"/>
      <c r="CS12" s="283"/>
      <c r="CT12" s="283"/>
      <c r="CU12" s="283"/>
      <c r="CV12" s="283"/>
      <c r="CW12" s="283"/>
      <c r="CX12" s="283"/>
      <c r="CY12" s="283"/>
      <c r="CZ12" s="283"/>
      <c r="DA12" s="283"/>
      <c r="DB12" s="283"/>
      <c r="DC12" s="283"/>
      <c r="DD12" s="283"/>
      <c r="DE12" s="283"/>
      <c r="DF12" s="283"/>
      <c r="DG12" s="283"/>
      <c r="DH12" s="283"/>
      <c r="DI12" s="283"/>
      <c r="DJ12" s="283"/>
      <c r="DK12" s="283"/>
      <c r="DL12" s="283"/>
      <c r="DM12" s="283"/>
      <c r="DN12" s="283"/>
      <c r="DO12" s="283"/>
      <c r="DP12" s="283"/>
      <c r="DQ12" s="283"/>
      <c r="DR12" s="283"/>
      <c r="DS12" s="283"/>
      <c r="DT12" s="283"/>
      <c r="DU12" s="283"/>
      <c r="DV12" s="283"/>
      <c r="DW12" s="283"/>
      <c r="DX12" s="283"/>
      <c r="DY12" s="283"/>
      <c r="DZ12" s="284"/>
      <c r="EA12" s="279" t="s">
        <v>17</v>
      </c>
      <c r="EB12" s="271"/>
      <c r="EC12" s="271"/>
      <c r="ED12" s="271"/>
      <c r="EE12" s="271"/>
      <c r="EF12" s="271"/>
      <c r="EG12" s="271"/>
      <c r="EH12" s="271"/>
      <c r="EI12" s="271"/>
      <c r="EJ12" s="271"/>
      <c r="EK12" s="271"/>
      <c r="EL12" s="271"/>
      <c r="EM12" s="271"/>
      <c r="EN12" s="271"/>
      <c r="EO12" s="271"/>
      <c r="EP12" s="271"/>
      <c r="EQ12" s="271"/>
      <c r="ER12" s="271"/>
      <c r="ES12" s="271"/>
      <c r="ET12" s="271"/>
      <c r="EU12" s="271"/>
      <c r="EV12" s="271"/>
      <c r="EW12" s="271"/>
      <c r="EX12" s="271"/>
      <c r="EY12" s="295"/>
    </row>
    <row r="13" spans="1:155" ht="11.1" customHeight="1">
      <c r="A13" s="273"/>
      <c r="B13" s="274"/>
      <c r="C13" s="274"/>
      <c r="D13" s="274"/>
      <c r="E13" s="274"/>
      <c r="F13" s="275"/>
      <c r="G13" s="280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5"/>
      <c r="AO13" s="285" t="s">
        <v>5</v>
      </c>
      <c r="AP13" s="286"/>
      <c r="AQ13" s="286"/>
      <c r="AR13" s="286"/>
      <c r="AS13" s="286"/>
      <c r="AT13" s="286"/>
      <c r="AU13" s="286"/>
      <c r="AV13" s="286"/>
      <c r="AW13" s="286"/>
      <c r="AX13" s="286"/>
      <c r="AY13" s="286"/>
      <c r="AZ13" s="286"/>
      <c r="BA13" s="286"/>
      <c r="BB13" s="286"/>
      <c r="BC13" s="286"/>
      <c r="BD13" s="286"/>
      <c r="BE13" s="286"/>
      <c r="BF13" s="287"/>
      <c r="BG13" s="285" t="s">
        <v>37</v>
      </c>
      <c r="BH13" s="286"/>
      <c r="BI13" s="286"/>
      <c r="BJ13" s="286"/>
      <c r="BK13" s="286"/>
      <c r="BL13" s="286"/>
      <c r="BM13" s="286"/>
      <c r="BN13" s="286"/>
      <c r="BO13" s="286"/>
      <c r="BP13" s="286"/>
      <c r="BQ13" s="286"/>
      <c r="BR13" s="286"/>
      <c r="BS13" s="286"/>
      <c r="BT13" s="286"/>
      <c r="BU13" s="286"/>
      <c r="BV13" s="286"/>
      <c r="BW13" s="286"/>
      <c r="BX13" s="287"/>
      <c r="BY13" s="285" t="s">
        <v>38</v>
      </c>
      <c r="BZ13" s="286"/>
      <c r="CA13" s="286"/>
      <c r="CB13" s="286"/>
      <c r="CC13" s="286"/>
      <c r="CD13" s="286"/>
      <c r="CE13" s="286"/>
      <c r="CF13" s="286"/>
      <c r="CG13" s="286"/>
      <c r="CH13" s="286"/>
      <c r="CI13" s="286"/>
      <c r="CJ13" s="286"/>
      <c r="CK13" s="286"/>
      <c r="CL13" s="286"/>
      <c r="CM13" s="286"/>
      <c r="CN13" s="286"/>
      <c r="CO13" s="286"/>
      <c r="CP13" s="287"/>
      <c r="CQ13" s="285" t="s">
        <v>39</v>
      </c>
      <c r="CR13" s="286"/>
      <c r="CS13" s="286"/>
      <c r="CT13" s="286"/>
      <c r="CU13" s="286"/>
      <c r="CV13" s="286"/>
      <c r="CW13" s="286"/>
      <c r="CX13" s="286"/>
      <c r="CY13" s="286"/>
      <c r="CZ13" s="286"/>
      <c r="DA13" s="286"/>
      <c r="DB13" s="286"/>
      <c r="DC13" s="286"/>
      <c r="DD13" s="286"/>
      <c r="DE13" s="286"/>
      <c r="DF13" s="286"/>
      <c r="DG13" s="286"/>
      <c r="DH13" s="287"/>
      <c r="DI13" s="285" t="s">
        <v>40</v>
      </c>
      <c r="DJ13" s="286"/>
      <c r="DK13" s="286"/>
      <c r="DL13" s="286"/>
      <c r="DM13" s="286"/>
      <c r="DN13" s="286"/>
      <c r="DO13" s="286"/>
      <c r="DP13" s="286"/>
      <c r="DQ13" s="286"/>
      <c r="DR13" s="286"/>
      <c r="DS13" s="286"/>
      <c r="DT13" s="286"/>
      <c r="DU13" s="286"/>
      <c r="DV13" s="286"/>
      <c r="DW13" s="286"/>
      <c r="DX13" s="286"/>
      <c r="DY13" s="286"/>
      <c r="DZ13" s="287"/>
      <c r="EA13" s="280"/>
      <c r="EB13" s="274"/>
      <c r="EC13" s="274"/>
      <c r="ED13" s="274"/>
      <c r="EE13" s="274"/>
      <c r="EF13" s="274"/>
      <c r="EG13" s="274"/>
      <c r="EH13" s="274"/>
      <c r="EI13" s="274"/>
      <c r="EJ13" s="274"/>
      <c r="EK13" s="274"/>
      <c r="EL13" s="274"/>
      <c r="EM13" s="274"/>
      <c r="EN13" s="274"/>
      <c r="EO13" s="274"/>
      <c r="EP13" s="274"/>
      <c r="EQ13" s="274"/>
      <c r="ER13" s="274"/>
      <c r="ES13" s="274"/>
      <c r="ET13" s="274"/>
      <c r="EU13" s="274"/>
      <c r="EV13" s="274"/>
      <c r="EW13" s="274"/>
      <c r="EX13" s="274"/>
      <c r="EY13" s="296"/>
    </row>
    <row r="14" spans="1:155" ht="11.1" customHeight="1" thickBot="1">
      <c r="A14" s="276"/>
      <c r="B14" s="277"/>
      <c r="C14" s="277"/>
      <c r="D14" s="277"/>
      <c r="E14" s="277"/>
      <c r="F14" s="278"/>
      <c r="G14" s="281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7"/>
      <c r="AJ14" s="277"/>
      <c r="AK14" s="277"/>
      <c r="AL14" s="277"/>
      <c r="AM14" s="277"/>
      <c r="AN14" s="278"/>
      <c r="AO14" s="258" t="s">
        <v>127</v>
      </c>
      <c r="AP14" s="259"/>
      <c r="AQ14" s="259"/>
      <c r="AR14" s="259"/>
      <c r="AS14" s="259"/>
      <c r="AT14" s="259"/>
      <c r="AU14" s="259"/>
      <c r="AV14" s="259"/>
      <c r="AW14" s="260"/>
      <c r="AX14" s="258" t="s">
        <v>126</v>
      </c>
      <c r="AY14" s="259"/>
      <c r="AZ14" s="259"/>
      <c r="BA14" s="259"/>
      <c r="BB14" s="259"/>
      <c r="BC14" s="259"/>
      <c r="BD14" s="259"/>
      <c r="BE14" s="259"/>
      <c r="BF14" s="260"/>
      <c r="BG14" s="258" t="s">
        <v>6</v>
      </c>
      <c r="BH14" s="259"/>
      <c r="BI14" s="259"/>
      <c r="BJ14" s="259"/>
      <c r="BK14" s="259"/>
      <c r="BL14" s="259"/>
      <c r="BM14" s="259"/>
      <c r="BN14" s="259"/>
      <c r="BO14" s="260"/>
      <c r="BP14" s="258" t="s">
        <v>7</v>
      </c>
      <c r="BQ14" s="259"/>
      <c r="BR14" s="259"/>
      <c r="BS14" s="259"/>
      <c r="BT14" s="259"/>
      <c r="BU14" s="259"/>
      <c r="BV14" s="259"/>
      <c r="BW14" s="259"/>
      <c r="BX14" s="260"/>
      <c r="BY14" s="258" t="s">
        <v>6</v>
      </c>
      <c r="BZ14" s="259"/>
      <c r="CA14" s="259"/>
      <c r="CB14" s="259"/>
      <c r="CC14" s="259"/>
      <c r="CD14" s="259"/>
      <c r="CE14" s="259"/>
      <c r="CF14" s="259"/>
      <c r="CG14" s="260"/>
      <c r="CH14" s="258" t="s">
        <v>7</v>
      </c>
      <c r="CI14" s="259"/>
      <c r="CJ14" s="259"/>
      <c r="CK14" s="259"/>
      <c r="CL14" s="259"/>
      <c r="CM14" s="259"/>
      <c r="CN14" s="259"/>
      <c r="CO14" s="259"/>
      <c r="CP14" s="260"/>
      <c r="CQ14" s="258" t="s">
        <v>6</v>
      </c>
      <c r="CR14" s="259"/>
      <c r="CS14" s="259"/>
      <c r="CT14" s="259"/>
      <c r="CU14" s="259"/>
      <c r="CV14" s="259"/>
      <c r="CW14" s="259"/>
      <c r="CX14" s="259"/>
      <c r="CY14" s="260"/>
      <c r="CZ14" s="258" t="s">
        <v>7</v>
      </c>
      <c r="DA14" s="259"/>
      <c r="DB14" s="259"/>
      <c r="DC14" s="259"/>
      <c r="DD14" s="259"/>
      <c r="DE14" s="259"/>
      <c r="DF14" s="259"/>
      <c r="DG14" s="259"/>
      <c r="DH14" s="260"/>
      <c r="DI14" s="258" t="s">
        <v>6</v>
      </c>
      <c r="DJ14" s="259"/>
      <c r="DK14" s="259"/>
      <c r="DL14" s="259"/>
      <c r="DM14" s="259"/>
      <c r="DN14" s="259"/>
      <c r="DO14" s="259"/>
      <c r="DP14" s="259"/>
      <c r="DQ14" s="260"/>
      <c r="DR14" s="258" t="s">
        <v>7</v>
      </c>
      <c r="DS14" s="259"/>
      <c r="DT14" s="259"/>
      <c r="DU14" s="259"/>
      <c r="DV14" s="259"/>
      <c r="DW14" s="259"/>
      <c r="DX14" s="259"/>
      <c r="DY14" s="259"/>
      <c r="DZ14" s="260"/>
      <c r="EA14" s="281"/>
      <c r="EB14" s="277"/>
      <c r="EC14" s="277"/>
      <c r="ED14" s="277"/>
      <c r="EE14" s="277"/>
      <c r="EF14" s="277"/>
      <c r="EG14" s="277"/>
      <c r="EH14" s="277"/>
      <c r="EI14" s="277"/>
      <c r="EJ14" s="277"/>
      <c r="EK14" s="277"/>
      <c r="EL14" s="277"/>
      <c r="EM14" s="277"/>
      <c r="EN14" s="277"/>
      <c r="EO14" s="277"/>
      <c r="EP14" s="277"/>
      <c r="EQ14" s="277"/>
      <c r="ER14" s="277"/>
      <c r="ES14" s="277"/>
      <c r="ET14" s="277"/>
      <c r="EU14" s="277"/>
      <c r="EV14" s="277"/>
      <c r="EW14" s="277"/>
      <c r="EX14" s="277"/>
      <c r="EY14" s="297"/>
    </row>
    <row r="15" spans="1:155" ht="10.5" customHeight="1">
      <c r="A15" s="261" t="s">
        <v>23</v>
      </c>
      <c r="B15" s="262"/>
      <c r="C15" s="262"/>
      <c r="D15" s="262"/>
      <c r="E15" s="262"/>
      <c r="F15" s="263"/>
      <c r="G15" s="264" t="s">
        <v>125</v>
      </c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6"/>
      <c r="AO15" s="267">
        <f t="shared" ref="AO15" si="0">AO19+AO23</f>
        <v>3587.9969999999994</v>
      </c>
      <c r="AP15" s="268"/>
      <c r="AQ15" s="268"/>
      <c r="AR15" s="268"/>
      <c r="AS15" s="268"/>
      <c r="AT15" s="268"/>
      <c r="AU15" s="268"/>
      <c r="AV15" s="268"/>
      <c r="AW15" s="269"/>
      <c r="AX15" s="267">
        <f t="shared" ref="AX15" si="1">AX19+AX23</f>
        <v>59.113099749999996</v>
      </c>
      <c r="AY15" s="268"/>
      <c r="AZ15" s="268"/>
      <c r="BA15" s="268"/>
      <c r="BB15" s="268"/>
      <c r="BC15" s="268"/>
      <c r="BD15" s="268"/>
      <c r="BE15" s="268"/>
      <c r="BF15" s="269"/>
      <c r="BG15" s="267">
        <f>BG19+BG23</f>
        <v>889.3159999999998</v>
      </c>
      <c r="BH15" s="268"/>
      <c r="BI15" s="268"/>
      <c r="BJ15" s="268"/>
      <c r="BK15" s="268"/>
      <c r="BL15" s="268"/>
      <c r="BM15" s="268"/>
      <c r="BN15" s="268"/>
      <c r="BO15" s="269"/>
      <c r="BP15" s="267">
        <f t="shared" ref="BP15" si="2">BP19+BP23</f>
        <v>40.360234919999996</v>
      </c>
      <c r="BQ15" s="268"/>
      <c r="BR15" s="268"/>
      <c r="BS15" s="268"/>
      <c r="BT15" s="268"/>
      <c r="BU15" s="268"/>
      <c r="BV15" s="268"/>
      <c r="BW15" s="268"/>
      <c r="BX15" s="269"/>
      <c r="BY15" s="267">
        <f t="shared" ref="BY15" si="3">BY19+BY23</f>
        <v>889.3159999999998</v>
      </c>
      <c r="BZ15" s="268"/>
      <c r="CA15" s="268"/>
      <c r="CB15" s="268"/>
      <c r="CC15" s="268"/>
      <c r="CD15" s="268"/>
      <c r="CE15" s="268"/>
      <c r="CF15" s="268"/>
      <c r="CG15" s="269"/>
      <c r="CH15" s="267">
        <f t="shared" ref="CH15" si="4">CH19+CH23</f>
        <v>3.7614019999999999</v>
      </c>
      <c r="CI15" s="268"/>
      <c r="CJ15" s="268"/>
      <c r="CK15" s="268"/>
      <c r="CL15" s="268"/>
      <c r="CM15" s="268"/>
      <c r="CN15" s="268"/>
      <c r="CO15" s="268"/>
      <c r="CP15" s="269"/>
      <c r="CQ15" s="267">
        <f t="shared" ref="CQ15" si="5">CQ19+CQ23</f>
        <v>898.54299999999978</v>
      </c>
      <c r="CR15" s="268"/>
      <c r="CS15" s="268"/>
      <c r="CT15" s="268"/>
      <c r="CU15" s="268"/>
      <c r="CV15" s="268"/>
      <c r="CW15" s="268"/>
      <c r="CX15" s="268"/>
      <c r="CY15" s="269"/>
      <c r="CZ15" s="267">
        <f t="shared" ref="CZ15" si="6">CZ19+CZ23</f>
        <v>14.991462829999996</v>
      </c>
      <c r="DA15" s="268"/>
      <c r="DB15" s="268"/>
      <c r="DC15" s="268"/>
      <c r="DD15" s="268"/>
      <c r="DE15" s="268"/>
      <c r="DF15" s="268"/>
      <c r="DG15" s="268"/>
      <c r="DH15" s="269"/>
      <c r="DI15" s="267">
        <f t="shared" ref="DI15" si="7">DI19+DI23</f>
        <v>910.82199999999989</v>
      </c>
      <c r="DJ15" s="268"/>
      <c r="DK15" s="268"/>
      <c r="DL15" s="268"/>
      <c r="DM15" s="268"/>
      <c r="DN15" s="268"/>
      <c r="DO15" s="268"/>
      <c r="DP15" s="268"/>
      <c r="DQ15" s="269"/>
      <c r="DR15" s="267">
        <f t="shared" ref="DR15" si="8">DR19+DR23</f>
        <v>0</v>
      </c>
      <c r="DS15" s="268"/>
      <c r="DT15" s="268"/>
      <c r="DU15" s="268"/>
      <c r="DV15" s="268"/>
      <c r="DW15" s="268"/>
      <c r="DX15" s="268"/>
      <c r="DY15" s="268"/>
      <c r="DZ15" s="269"/>
      <c r="EA15" s="292"/>
      <c r="EB15" s="293"/>
      <c r="EC15" s="293"/>
      <c r="ED15" s="293"/>
      <c r="EE15" s="293"/>
      <c r="EF15" s="293"/>
      <c r="EG15" s="293"/>
      <c r="EH15" s="293"/>
      <c r="EI15" s="293"/>
      <c r="EJ15" s="293"/>
      <c r="EK15" s="293"/>
      <c r="EL15" s="293"/>
      <c r="EM15" s="293"/>
      <c r="EN15" s="293"/>
      <c r="EO15" s="293"/>
      <c r="EP15" s="293"/>
      <c r="EQ15" s="293"/>
      <c r="ER15" s="293"/>
      <c r="ES15" s="293"/>
      <c r="ET15" s="293"/>
      <c r="EU15" s="293"/>
      <c r="EV15" s="293"/>
      <c r="EW15" s="293"/>
      <c r="EX15" s="293"/>
      <c r="EY15" s="294"/>
    </row>
    <row r="16" spans="1:155" ht="10.5" customHeight="1">
      <c r="A16" s="204" t="s">
        <v>124</v>
      </c>
      <c r="B16" s="205"/>
      <c r="C16" s="205"/>
      <c r="D16" s="205"/>
      <c r="E16" s="205"/>
      <c r="F16" s="206"/>
      <c r="G16" s="219" t="s">
        <v>123</v>
      </c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  <c r="AN16" s="221"/>
      <c r="AO16" s="186">
        <f>AO17+AO18+AO19</f>
        <v>3557.2639999999992</v>
      </c>
      <c r="AP16" s="187"/>
      <c r="AQ16" s="187"/>
      <c r="AR16" s="187"/>
      <c r="AS16" s="187"/>
      <c r="AT16" s="187"/>
      <c r="AU16" s="187"/>
      <c r="AV16" s="187"/>
      <c r="AW16" s="188"/>
      <c r="AX16" s="186">
        <f>AX17+AX18+AX19</f>
        <v>52.749920799999998</v>
      </c>
      <c r="AY16" s="187"/>
      <c r="AZ16" s="187"/>
      <c r="BA16" s="187"/>
      <c r="BB16" s="187"/>
      <c r="BC16" s="187"/>
      <c r="BD16" s="187"/>
      <c r="BE16" s="187"/>
      <c r="BF16" s="188"/>
      <c r="BG16" s="186">
        <f>BG17+BG18+BG19</f>
        <v>889.3159999999998</v>
      </c>
      <c r="BH16" s="187"/>
      <c r="BI16" s="187"/>
      <c r="BJ16" s="187"/>
      <c r="BK16" s="187"/>
      <c r="BL16" s="187"/>
      <c r="BM16" s="187"/>
      <c r="BN16" s="187"/>
      <c r="BO16" s="188"/>
      <c r="BP16" s="186">
        <f>BP17+BP18+BP19</f>
        <v>40.360028919999998</v>
      </c>
      <c r="BQ16" s="187"/>
      <c r="BR16" s="187"/>
      <c r="BS16" s="187"/>
      <c r="BT16" s="187"/>
      <c r="BU16" s="187"/>
      <c r="BV16" s="187"/>
      <c r="BW16" s="187"/>
      <c r="BX16" s="188"/>
      <c r="BY16" s="186">
        <f>BY17+BY18+BY19</f>
        <v>889.3159999999998</v>
      </c>
      <c r="BZ16" s="187"/>
      <c r="CA16" s="187"/>
      <c r="CB16" s="187"/>
      <c r="CC16" s="187"/>
      <c r="CD16" s="187"/>
      <c r="CE16" s="187"/>
      <c r="CF16" s="187"/>
      <c r="CG16" s="188"/>
      <c r="CH16" s="186">
        <f>CH17+CH18+CH19</f>
        <v>3.7609999999999997</v>
      </c>
      <c r="CI16" s="187"/>
      <c r="CJ16" s="187"/>
      <c r="CK16" s="187"/>
      <c r="CL16" s="187"/>
      <c r="CM16" s="187"/>
      <c r="CN16" s="187"/>
      <c r="CO16" s="187"/>
      <c r="CP16" s="188"/>
      <c r="CQ16" s="186">
        <f>CQ17+CQ18+CQ19</f>
        <v>889.3159999999998</v>
      </c>
      <c r="CR16" s="187"/>
      <c r="CS16" s="187"/>
      <c r="CT16" s="187"/>
      <c r="CU16" s="187"/>
      <c r="CV16" s="187"/>
      <c r="CW16" s="187"/>
      <c r="CX16" s="187"/>
      <c r="CY16" s="188"/>
      <c r="CZ16" s="186">
        <f>CZ17+CZ18+CZ19</f>
        <v>8.6288918799999976</v>
      </c>
      <c r="DA16" s="187"/>
      <c r="DB16" s="187"/>
      <c r="DC16" s="187"/>
      <c r="DD16" s="187"/>
      <c r="DE16" s="187"/>
      <c r="DF16" s="187"/>
      <c r="DG16" s="187"/>
      <c r="DH16" s="188"/>
      <c r="DI16" s="186">
        <f>DI17+DI18+DI19</f>
        <v>889.3159999999998</v>
      </c>
      <c r="DJ16" s="187"/>
      <c r="DK16" s="187"/>
      <c r="DL16" s="187"/>
      <c r="DM16" s="187"/>
      <c r="DN16" s="187"/>
      <c r="DO16" s="187"/>
      <c r="DP16" s="187"/>
      <c r="DQ16" s="188"/>
      <c r="DR16" s="186">
        <f>DR17+DR18+DR19</f>
        <v>0</v>
      </c>
      <c r="DS16" s="187"/>
      <c r="DT16" s="187"/>
      <c r="DU16" s="187"/>
      <c r="DV16" s="187"/>
      <c r="DW16" s="187"/>
      <c r="DX16" s="187"/>
      <c r="DY16" s="187"/>
      <c r="DZ16" s="188"/>
      <c r="EA16" s="189"/>
      <c r="EB16" s="190"/>
      <c r="EC16" s="190"/>
      <c r="ED16" s="190"/>
      <c r="EE16" s="190"/>
      <c r="EF16" s="190"/>
      <c r="EG16" s="190"/>
      <c r="EH16" s="190"/>
      <c r="EI16" s="190"/>
      <c r="EJ16" s="190"/>
      <c r="EK16" s="190"/>
      <c r="EL16" s="190"/>
      <c r="EM16" s="190"/>
      <c r="EN16" s="190"/>
      <c r="EO16" s="190"/>
      <c r="EP16" s="190"/>
      <c r="EQ16" s="190"/>
      <c r="ER16" s="190"/>
      <c r="ES16" s="190"/>
      <c r="ET16" s="190"/>
      <c r="EU16" s="190"/>
      <c r="EV16" s="190"/>
      <c r="EW16" s="190"/>
      <c r="EX16" s="190"/>
      <c r="EY16" s="191"/>
    </row>
    <row r="17" spans="1:155" ht="21.75" customHeight="1">
      <c r="A17" s="204" t="s">
        <v>122</v>
      </c>
      <c r="B17" s="205"/>
      <c r="C17" s="205"/>
      <c r="D17" s="205"/>
      <c r="E17" s="205"/>
      <c r="F17" s="206"/>
      <c r="G17" s="219" t="s">
        <v>121</v>
      </c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1"/>
      <c r="AO17" s="186"/>
      <c r="AP17" s="187"/>
      <c r="AQ17" s="187"/>
      <c r="AR17" s="187"/>
      <c r="AS17" s="187"/>
      <c r="AT17" s="187"/>
      <c r="AU17" s="187"/>
      <c r="AV17" s="187"/>
      <c r="AW17" s="188"/>
      <c r="AX17" s="186"/>
      <c r="AY17" s="187"/>
      <c r="AZ17" s="187"/>
      <c r="BA17" s="187"/>
      <c r="BB17" s="187"/>
      <c r="BC17" s="187"/>
      <c r="BD17" s="187"/>
      <c r="BE17" s="187"/>
      <c r="BF17" s="188"/>
      <c r="BG17" s="186"/>
      <c r="BH17" s="187"/>
      <c r="BI17" s="187"/>
      <c r="BJ17" s="187"/>
      <c r="BK17" s="187"/>
      <c r="BL17" s="187"/>
      <c r="BM17" s="187"/>
      <c r="BN17" s="187"/>
      <c r="BO17" s="188"/>
      <c r="BP17" s="186"/>
      <c r="BQ17" s="187"/>
      <c r="BR17" s="187"/>
      <c r="BS17" s="187"/>
      <c r="BT17" s="187"/>
      <c r="BU17" s="187"/>
      <c r="BV17" s="187"/>
      <c r="BW17" s="187"/>
      <c r="BX17" s="188"/>
      <c r="BY17" s="186"/>
      <c r="BZ17" s="187"/>
      <c r="CA17" s="187"/>
      <c r="CB17" s="187"/>
      <c r="CC17" s="187"/>
      <c r="CD17" s="187"/>
      <c r="CE17" s="187"/>
      <c r="CF17" s="187"/>
      <c r="CG17" s="188"/>
      <c r="CH17" s="186"/>
      <c r="CI17" s="187"/>
      <c r="CJ17" s="187"/>
      <c r="CK17" s="187"/>
      <c r="CL17" s="187"/>
      <c r="CM17" s="187"/>
      <c r="CN17" s="187"/>
      <c r="CO17" s="187"/>
      <c r="CP17" s="188"/>
      <c r="CQ17" s="186"/>
      <c r="CR17" s="187"/>
      <c r="CS17" s="187"/>
      <c r="CT17" s="187"/>
      <c r="CU17" s="187"/>
      <c r="CV17" s="187"/>
      <c r="CW17" s="187"/>
      <c r="CX17" s="187"/>
      <c r="CY17" s="188"/>
      <c r="CZ17" s="186"/>
      <c r="DA17" s="187"/>
      <c r="DB17" s="187"/>
      <c r="DC17" s="187"/>
      <c r="DD17" s="187"/>
      <c r="DE17" s="187"/>
      <c r="DF17" s="187"/>
      <c r="DG17" s="187"/>
      <c r="DH17" s="188"/>
      <c r="DI17" s="186"/>
      <c r="DJ17" s="187"/>
      <c r="DK17" s="187"/>
      <c r="DL17" s="187"/>
      <c r="DM17" s="187"/>
      <c r="DN17" s="187"/>
      <c r="DO17" s="187"/>
      <c r="DP17" s="187"/>
      <c r="DQ17" s="188"/>
      <c r="DR17" s="186"/>
      <c r="DS17" s="187"/>
      <c r="DT17" s="187"/>
      <c r="DU17" s="187"/>
      <c r="DV17" s="187"/>
      <c r="DW17" s="187"/>
      <c r="DX17" s="187"/>
      <c r="DY17" s="187"/>
      <c r="DZ17" s="188"/>
      <c r="EA17" s="189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1"/>
    </row>
    <row r="18" spans="1:155" ht="10.5" customHeight="1">
      <c r="A18" s="204" t="s">
        <v>120</v>
      </c>
      <c r="B18" s="205"/>
      <c r="C18" s="205"/>
      <c r="D18" s="205"/>
      <c r="E18" s="205"/>
      <c r="F18" s="206"/>
      <c r="G18" s="219" t="s">
        <v>119</v>
      </c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  <c r="AN18" s="221"/>
      <c r="AO18" s="186"/>
      <c r="AP18" s="187"/>
      <c r="AQ18" s="187"/>
      <c r="AR18" s="187"/>
      <c r="AS18" s="187"/>
      <c r="AT18" s="187"/>
      <c r="AU18" s="187"/>
      <c r="AV18" s="187"/>
      <c r="AW18" s="188"/>
      <c r="AX18" s="186"/>
      <c r="AY18" s="187"/>
      <c r="AZ18" s="187"/>
      <c r="BA18" s="187"/>
      <c r="BB18" s="187"/>
      <c r="BC18" s="187"/>
      <c r="BD18" s="187"/>
      <c r="BE18" s="187"/>
      <c r="BF18" s="188"/>
      <c r="BG18" s="186"/>
      <c r="BH18" s="187"/>
      <c r="BI18" s="187"/>
      <c r="BJ18" s="187"/>
      <c r="BK18" s="187"/>
      <c r="BL18" s="187"/>
      <c r="BM18" s="187"/>
      <c r="BN18" s="187"/>
      <c r="BO18" s="188"/>
      <c r="BP18" s="186"/>
      <c r="BQ18" s="187"/>
      <c r="BR18" s="187"/>
      <c r="BS18" s="187"/>
      <c r="BT18" s="187"/>
      <c r="BU18" s="187"/>
      <c r="BV18" s="187"/>
      <c r="BW18" s="187"/>
      <c r="BX18" s="188"/>
      <c r="BY18" s="186"/>
      <c r="BZ18" s="187"/>
      <c r="CA18" s="187"/>
      <c r="CB18" s="187"/>
      <c r="CC18" s="187"/>
      <c r="CD18" s="187"/>
      <c r="CE18" s="187"/>
      <c r="CF18" s="187"/>
      <c r="CG18" s="188"/>
      <c r="CH18" s="186"/>
      <c r="CI18" s="187"/>
      <c r="CJ18" s="187"/>
      <c r="CK18" s="187"/>
      <c r="CL18" s="187"/>
      <c r="CM18" s="187"/>
      <c r="CN18" s="187"/>
      <c r="CO18" s="187"/>
      <c r="CP18" s="188"/>
      <c r="CQ18" s="186"/>
      <c r="CR18" s="187"/>
      <c r="CS18" s="187"/>
      <c r="CT18" s="187"/>
      <c r="CU18" s="187"/>
      <c r="CV18" s="187"/>
      <c r="CW18" s="187"/>
      <c r="CX18" s="187"/>
      <c r="CY18" s="188"/>
      <c r="CZ18" s="186"/>
      <c r="DA18" s="187"/>
      <c r="DB18" s="187"/>
      <c r="DC18" s="187"/>
      <c r="DD18" s="187"/>
      <c r="DE18" s="187"/>
      <c r="DF18" s="187"/>
      <c r="DG18" s="187"/>
      <c r="DH18" s="188"/>
      <c r="DI18" s="186"/>
      <c r="DJ18" s="187"/>
      <c r="DK18" s="187"/>
      <c r="DL18" s="187"/>
      <c r="DM18" s="187"/>
      <c r="DN18" s="187"/>
      <c r="DO18" s="187"/>
      <c r="DP18" s="187"/>
      <c r="DQ18" s="188"/>
      <c r="DR18" s="186"/>
      <c r="DS18" s="187"/>
      <c r="DT18" s="187"/>
      <c r="DU18" s="187"/>
      <c r="DV18" s="187"/>
      <c r="DW18" s="187"/>
      <c r="DX18" s="187"/>
      <c r="DY18" s="187"/>
      <c r="DZ18" s="188"/>
      <c r="EA18" s="189"/>
      <c r="EB18" s="190"/>
      <c r="EC18" s="190"/>
      <c r="ED18" s="190"/>
      <c r="EE18" s="190"/>
      <c r="EF18" s="190"/>
      <c r="EG18" s="190"/>
      <c r="EH18" s="190"/>
      <c r="EI18" s="190"/>
      <c r="EJ18" s="190"/>
      <c r="EK18" s="190"/>
      <c r="EL18" s="190"/>
      <c r="EM18" s="190"/>
      <c r="EN18" s="190"/>
      <c r="EO18" s="190"/>
      <c r="EP18" s="190"/>
      <c r="EQ18" s="190"/>
      <c r="ER18" s="190"/>
      <c r="ES18" s="190"/>
      <c r="ET18" s="190"/>
      <c r="EU18" s="190"/>
      <c r="EV18" s="190"/>
      <c r="EW18" s="190"/>
      <c r="EX18" s="190"/>
      <c r="EY18" s="191"/>
    </row>
    <row r="19" spans="1:155" ht="21.75" customHeight="1">
      <c r="A19" s="204" t="s">
        <v>118</v>
      </c>
      <c r="B19" s="205"/>
      <c r="C19" s="205"/>
      <c r="D19" s="205"/>
      <c r="E19" s="205"/>
      <c r="F19" s="206"/>
      <c r="G19" s="219" t="s">
        <v>117</v>
      </c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  <c r="AM19" s="220"/>
      <c r="AN19" s="221"/>
      <c r="AO19" s="186">
        <f>AO20+AO21</f>
        <v>3557.2639999999992</v>
      </c>
      <c r="AP19" s="187"/>
      <c r="AQ19" s="187"/>
      <c r="AR19" s="187"/>
      <c r="AS19" s="187"/>
      <c r="AT19" s="187"/>
      <c r="AU19" s="187"/>
      <c r="AV19" s="187"/>
      <c r="AW19" s="188"/>
      <c r="AX19" s="186">
        <f>AX20+AX21</f>
        <v>52.749920799999998</v>
      </c>
      <c r="AY19" s="187"/>
      <c r="AZ19" s="187"/>
      <c r="BA19" s="187"/>
      <c r="BB19" s="187"/>
      <c r="BC19" s="187"/>
      <c r="BD19" s="187"/>
      <c r="BE19" s="187"/>
      <c r="BF19" s="188"/>
      <c r="BG19" s="186">
        <f>BG20+BG21</f>
        <v>889.3159999999998</v>
      </c>
      <c r="BH19" s="187"/>
      <c r="BI19" s="187"/>
      <c r="BJ19" s="187"/>
      <c r="BK19" s="187"/>
      <c r="BL19" s="187"/>
      <c r="BM19" s="187"/>
      <c r="BN19" s="187"/>
      <c r="BO19" s="188"/>
      <c r="BP19" s="186">
        <f>BP20+BP21</f>
        <v>40.360028919999998</v>
      </c>
      <c r="BQ19" s="187"/>
      <c r="BR19" s="187"/>
      <c r="BS19" s="187"/>
      <c r="BT19" s="187"/>
      <c r="BU19" s="187"/>
      <c r="BV19" s="187"/>
      <c r="BW19" s="187"/>
      <c r="BX19" s="188"/>
      <c r="BY19" s="186">
        <f>BY20+BY21</f>
        <v>889.3159999999998</v>
      </c>
      <c r="BZ19" s="187"/>
      <c r="CA19" s="187"/>
      <c r="CB19" s="187"/>
      <c r="CC19" s="187"/>
      <c r="CD19" s="187"/>
      <c r="CE19" s="187"/>
      <c r="CF19" s="187"/>
      <c r="CG19" s="188"/>
      <c r="CH19" s="186">
        <f>CH20+CH21</f>
        <v>3.7609999999999997</v>
      </c>
      <c r="CI19" s="187"/>
      <c r="CJ19" s="187"/>
      <c r="CK19" s="187"/>
      <c r="CL19" s="187"/>
      <c r="CM19" s="187"/>
      <c r="CN19" s="187"/>
      <c r="CO19" s="187"/>
      <c r="CP19" s="188"/>
      <c r="CQ19" s="186">
        <f>CQ20+CQ21</f>
        <v>889.3159999999998</v>
      </c>
      <c r="CR19" s="187"/>
      <c r="CS19" s="187"/>
      <c r="CT19" s="187"/>
      <c r="CU19" s="187"/>
      <c r="CV19" s="187"/>
      <c r="CW19" s="187"/>
      <c r="CX19" s="187"/>
      <c r="CY19" s="188"/>
      <c r="CZ19" s="186">
        <f>CZ20+CZ21</f>
        <v>8.6288918799999976</v>
      </c>
      <c r="DA19" s="187"/>
      <c r="DB19" s="187"/>
      <c r="DC19" s="187"/>
      <c r="DD19" s="187"/>
      <c r="DE19" s="187"/>
      <c r="DF19" s="187"/>
      <c r="DG19" s="187"/>
      <c r="DH19" s="188"/>
      <c r="DI19" s="186">
        <f>DI20+DI21</f>
        <v>889.3159999999998</v>
      </c>
      <c r="DJ19" s="187"/>
      <c r="DK19" s="187"/>
      <c r="DL19" s="187"/>
      <c r="DM19" s="187"/>
      <c r="DN19" s="187"/>
      <c r="DO19" s="187"/>
      <c r="DP19" s="187"/>
      <c r="DQ19" s="188"/>
      <c r="DR19" s="186">
        <f>DR20+DR21</f>
        <v>0</v>
      </c>
      <c r="DS19" s="187"/>
      <c r="DT19" s="187"/>
      <c r="DU19" s="187"/>
      <c r="DV19" s="187"/>
      <c r="DW19" s="187"/>
      <c r="DX19" s="187"/>
      <c r="DY19" s="187"/>
      <c r="DZ19" s="188"/>
      <c r="EA19" s="189"/>
      <c r="EB19" s="190"/>
      <c r="EC19" s="190"/>
      <c r="ED19" s="190"/>
      <c r="EE19" s="190"/>
      <c r="EF19" s="190"/>
      <c r="EG19" s="190"/>
      <c r="EH19" s="190"/>
      <c r="EI19" s="190"/>
      <c r="EJ19" s="190"/>
      <c r="EK19" s="190"/>
      <c r="EL19" s="190"/>
      <c r="EM19" s="190"/>
      <c r="EN19" s="190"/>
      <c r="EO19" s="190"/>
      <c r="EP19" s="190"/>
      <c r="EQ19" s="190"/>
      <c r="ER19" s="190"/>
      <c r="ES19" s="190"/>
      <c r="ET19" s="190"/>
      <c r="EU19" s="190"/>
      <c r="EV19" s="190"/>
      <c r="EW19" s="190"/>
      <c r="EX19" s="190"/>
      <c r="EY19" s="191"/>
    </row>
    <row r="20" spans="1:155" ht="21.75" customHeight="1">
      <c r="A20" s="204" t="s">
        <v>116</v>
      </c>
      <c r="B20" s="205"/>
      <c r="C20" s="205"/>
      <c r="D20" s="205"/>
      <c r="E20" s="205"/>
      <c r="F20" s="206"/>
      <c r="G20" s="219" t="s">
        <v>115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  <c r="AN20" s="221"/>
      <c r="AO20" s="186"/>
      <c r="AP20" s="187"/>
      <c r="AQ20" s="187"/>
      <c r="AR20" s="187"/>
      <c r="AS20" s="187"/>
      <c r="AT20" s="187"/>
      <c r="AU20" s="187"/>
      <c r="AV20" s="187"/>
      <c r="AW20" s="188"/>
      <c r="AX20" s="186"/>
      <c r="AY20" s="187"/>
      <c r="AZ20" s="187"/>
      <c r="BA20" s="187"/>
      <c r="BB20" s="187"/>
      <c r="BC20" s="187"/>
      <c r="BD20" s="187"/>
      <c r="BE20" s="187"/>
      <c r="BF20" s="188"/>
      <c r="BG20" s="186"/>
      <c r="BH20" s="187"/>
      <c r="BI20" s="187"/>
      <c r="BJ20" s="187"/>
      <c r="BK20" s="187"/>
      <c r="BL20" s="187"/>
      <c r="BM20" s="187"/>
      <c r="BN20" s="187"/>
      <c r="BO20" s="188"/>
      <c r="BP20" s="186"/>
      <c r="BQ20" s="187"/>
      <c r="BR20" s="187"/>
      <c r="BS20" s="187"/>
      <c r="BT20" s="187"/>
      <c r="BU20" s="187"/>
      <c r="BV20" s="187"/>
      <c r="BW20" s="187"/>
      <c r="BX20" s="188"/>
      <c r="BY20" s="186"/>
      <c r="BZ20" s="187"/>
      <c r="CA20" s="187"/>
      <c r="CB20" s="187"/>
      <c r="CC20" s="187"/>
      <c r="CD20" s="187"/>
      <c r="CE20" s="187"/>
      <c r="CF20" s="187"/>
      <c r="CG20" s="188"/>
      <c r="CH20" s="186"/>
      <c r="CI20" s="187"/>
      <c r="CJ20" s="187"/>
      <c r="CK20" s="187"/>
      <c r="CL20" s="187"/>
      <c r="CM20" s="187"/>
      <c r="CN20" s="187"/>
      <c r="CO20" s="187"/>
      <c r="CP20" s="188"/>
      <c r="CQ20" s="186"/>
      <c r="CR20" s="187"/>
      <c r="CS20" s="187"/>
      <c r="CT20" s="187"/>
      <c r="CU20" s="187"/>
      <c r="CV20" s="187"/>
      <c r="CW20" s="187"/>
      <c r="CX20" s="187"/>
      <c r="CY20" s="188"/>
      <c r="CZ20" s="186"/>
      <c r="DA20" s="187"/>
      <c r="DB20" s="187"/>
      <c r="DC20" s="187"/>
      <c r="DD20" s="187"/>
      <c r="DE20" s="187"/>
      <c r="DF20" s="187"/>
      <c r="DG20" s="187"/>
      <c r="DH20" s="188"/>
      <c r="DI20" s="186"/>
      <c r="DJ20" s="187"/>
      <c r="DK20" s="187"/>
      <c r="DL20" s="187"/>
      <c r="DM20" s="187"/>
      <c r="DN20" s="187"/>
      <c r="DO20" s="187"/>
      <c r="DP20" s="187"/>
      <c r="DQ20" s="188"/>
      <c r="DR20" s="186"/>
      <c r="DS20" s="187"/>
      <c r="DT20" s="187"/>
      <c r="DU20" s="187"/>
      <c r="DV20" s="187"/>
      <c r="DW20" s="187"/>
      <c r="DX20" s="187"/>
      <c r="DY20" s="187"/>
      <c r="DZ20" s="188"/>
      <c r="EA20" s="189"/>
      <c r="EB20" s="190"/>
      <c r="EC20" s="190"/>
      <c r="ED20" s="190"/>
      <c r="EE20" s="190"/>
      <c r="EF20" s="190"/>
      <c r="EG20" s="190"/>
      <c r="EH20" s="190"/>
      <c r="EI20" s="190"/>
      <c r="EJ20" s="190"/>
      <c r="EK20" s="190"/>
      <c r="EL20" s="190"/>
      <c r="EM20" s="190"/>
      <c r="EN20" s="190"/>
      <c r="EO20" s="190"/>
      <c r="EP20" s="190"/>
      <c r="EQ20" s="190"/>
      <c r="ER20" s="190"/>
      <c r="ES20" s="190"/>
      <c r="ET20" s="190"/>
      <c r="EU20" s="190"/>
      <c r="EV20" s="190"/>
      <c r="EW20" s="190"/>
      <c r="EX20" s="190"/>
      <c r="EY20" s="191"/>
    </row>
    <row r="21" spans="1:155" ht="22.5" customHeight="1">
      <c r="A21" s="204" t="s">
        <v>114</v>
      </c>
      <c r="B21" s="205"/>
      <c r="C21" s="205"/>
      <c r="D21" s="205"/>
      <c r="E21" s="205"/>
      <c r="F21" s="206"/>
      <c r="G21" s="219" t="s">
        <v>113</v>
      </c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1"/>
      <c r="AO21" s="186">
        <f>BG21+BY21+CQ21+DI21</f>
        <v>3557.2639999999992</v>
      </c>
      <c r="AP21" s="187"/>
      <c r="AQ21" s="187"/>
      <c r="AR21" s="187"/>
      <c r="AS21" s="187"/>
      <c r="AT21" s="187"/>
      <c r="AU21" s="187"/>
      <c r="AV21" s="187"/>
      <c r="AW21" s="188"/>
      <c r="AX21" s="186">
        <f>BP21+CH21+CZ21+DR21</f>
        <v>52.749920799999998</v>
      </c>
      <c r="AY21" s="187"/>
      <c r="AZ21" s="187"/>
      <c r="BA21" s="187"/>
      <c r="BB21" s="187"/>
      <c r="BC21" s="187"/>
      <c r="BD21" s="187"/>
      <c r="BE21" s="187"/>
      <c r="BF21" s="188"/>
      <c r="BG21" s="186">
        <v>889.3159999999998</v>
      </c>
      <c r="BH21" s="187"/>
      <c r="BI21" s="187"/>
      <c r="BJ21" s="187"/>
      <c r="BK21" s="187"/>
      <c r="BL21" s="187"/>
      <c r="BM21" s="187"/>
      <c r="BN21" s="187"/>
      <c r="BO21" s="188"/>
      <c r="BP21" s="186">
        <v>40.360028919999998</v>
      </c>
      <c r="BQ21" s="187"/>
      <c r="BR21" s="187"/>
      <c r="BS21" s="187"/>
      <c r="BT21" s="187"/>
      <c r="BU21" s="187"/>
      <c r="BV21" s="187"/>
      <c r="BW21" s="187"/>
      <c r="BX21" s="188"/>
      <c r="BY21" s="186">
        <v>889.3159999999998</v>
      </c>
      <c r="BZ21" s="187"/>
      <c r="CA21" s="187"/>
      <c r="CB21" s="187"/>
      <c r="CC21" s="187"/>
      <c r="CD21" s="187"/>
      <c r="CE21" s="187"/>
      <c r="CF21" s="187"/>
      <c r="CG21" s="188"/>
      <c r="CH21" s="186">
        <v>3.7609999999999997</v>
      </c>
      <c r="CI21" s="187"/>
      <c r="CJ21" s="187"/>
      <c r="CK21" s="187"/>
      <c r="CL21" s="187"/>
      <c r="CM21" s="187"/>
      <c r="CN21" s="187"/>
      <c r="CO21" s="187"/>
      <c r="CP21" s="188"/>
      <c r="CQ21" s="186">
        <v>889.3159999999998</v>
      </c>
      <c r="CR21" s="187"/>
      <c r="CS21" s="187"/>
      <c r="CT21" s="187"/>
      <c r="CU21" s="187"/>
      <c r="CV21" s="187"/>
      <c r="CW21" s="187"/>
      <c r="CX21" s="187"/>
      <c r="CY21" s="188"/>
      <c r="CZ21" s="186">
        <v>8.6288918799999976</v>
      </c>
      <c r="DA21" s="187"/>
      <c r="DB21" s="187"/>
      <c r="DC21" s="187"/>
      <c r="DD21" s="187"/>
      <c r="DE21" s="187"/>
      <c r="DF21" s="187"/>
      <c r="DG21" s="187"/>
      <c r="DH21" s="188"/>
      <c r="DI21" s="186">
        <v>889.3159999999998</v>
      </c>
      <c r="DJ21" s="187"/>
      <c r="DK21" s="187"/>
      <c r="DL21" s="187"/>
      <c r="DM21" s="187"/>
      <c r="DN21" s="187"/>
      <c r="DO21" s="187"/>
      <c r="DP21" s="187"/>
      <c r="DQ21" s="188"/>
      <c r="DR21" s="186"/>
      <c r="DS21" s="187"/>
      <c r="DT21" s="187"/>
      <c r="DU21" s="187"/>
      <c r="DV21" s="187"/>
      <c r="DW21" s="187"/>
      <c r="DX21" s="187"/>
      <c r="DY21" s="187"/>
      <c r="DZ21" s="188"/>
      <c r="EA21" s="189"/>
      <c r="EB21" s="190"/>
      <c r="EC21" s="190"/>
      <c r="ED21" s="190"/>
      <c r="EE21" s="190"/>
      <c r="EF21" s="190"/>
      <c r="EG21" s="190"/>
      <c r="EH21" s="190"/>
      <c r="EI21" s="190"/>
      <c r="EJ21" s="190"/>
      <c r="EK21" s="190"/>
      <c r="EL21" s="190"/>
      <c r="EM21" s="190"/>
      <c r="EN21" s="190"/>
      <c r="EO21" s="190"/>
      <c r="EP21" s="190"/>
      <c r="EQ21" s="190"/>
      <c r="ER21" s="190"/>
      <c r="ES21" s="190"/>
      <c r="ET21" s="190"/>
      <c r="EU21" s="190"/>
      <c r="EV21" s="190"/>
      <c r="EW21" s="190"/>
      <c r="EX21" s="190"/>
      <c r="EY21" s="191"/>
    </row>
    <row r="22" spans="1:155" ht="10.5" customHeight="1">
      <c r="A22" s="204" t="s">
        <v>112</v>
      </c>
      <c r="B22" s="205"/>
      <c r="C22" s="205"/>
      <c r="D22" s="205"/>
      <c r="E22" s="205"/>
      <c r="F22" s="206"/>
      <c r="G22" s="219" t="s">
        <v>111</v>
      </c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  <c r="AM22" s="220"/>
      <c r="AN22" s="221"/>
      <c r="AO22" s="186"/>
      <c r="AP22" s="187"/>
      <c r="AQ22" s="187"/>
      <c r="AR22" s="187"/>
      <c r="AS22" s="187"/>
      <c r="AT22" s="187"/>
      <c r="AU22" s="187"/>
      <c r="AV22" s="187"/>
      <c r="AW22" s="188"/>
      <c r="AX22" s="186"/>
      <c r="AY22" s="187"/>
      <c r="AZ22" s="187"/>
      <c r="BA22" s="187"/>
      <c r="BB22" s="187"/>
      <c r="BC22" s="187"/>
      <c r="BD22" s="187"/>
      <c r="BE22" s="187"/>
      <c r="BF22" s="188"/>
      <c r="BG22" s="186"/>
      <c r="BH22" s="187"/>
      <c r="BI22" s="187"/>
      <c r="BJ22" s="187"/>
      <c r="BK22" s="187"/>
      <c r="BL22" s="187"/>
      <c r="BM22" s="187"/>
      <c r="BN22" s="187"/>
      <c r="BO22" s="188"/>
      <c r="BP22" s="186"/>
      <c r="BQ22" s="187"/>
      <c r="BR22" s="187"/>
      <c r="BS22" s="187"/>
      <c r="BT22" s="187"/>
      <c r="BU22" s="187"/>
      <c r="BV22" s="187"/>
      <c r="BW22" s="187"/>
      <c r="BX22" s="188"/>
      <c r="BY22" s="186"/>
      <c r="BZ22" s="187"/>
      <c r="CA22" s="187"/>
      <c r="CB22" s="187"/>
      <c r="CC22" s="187"/>
      <c r="CD22" s="187"/>
      <c r="CE22" s="187"/>
      <c r="CF22" s="187"/>
      <c r="CG22" s="188"/>
      <c r="CH22" s="186"/>
      <c r="CI22" s="187"/>
      <c r="CJ22" s="187"/>
      <c r="CK22" s="187"/>
      <c r="CL22" s="187"/>
      <c r="CM22" s="187"/>
      <c r="CN22" s="187"/>
      <c r="CO22" s="187"/>
      <c r="CP22" s="188"/>
      <c r="CQ22" s="186"/>
      <c r="CR22" s="187"/>
      <c r="CS22" s="187"/>
      <c r="CT22" s="187"/>
      <c r="CU22" s="187"/>
      <c r="CV22" s="187"/>
      <c r="CW22" s="187"/>
      <c r="CX22" s="187"/>
      <c r="CY22" s="188"/>
      <c r="CZ22" s="186"/>
      <c r="DA22" s="187"/>
      <c r="DB22" s="187"/>
      <c r="DC22" s="187"/>
      <c r="DD22" s="187"/>
      <c r="DE22" s="187"/>
      <c r="DF22" s="187"/>
      <c r="DG22" s="187"/>
      <c r="DH22" s="188"/>
      <c r="DI22" s="186"/>
      <c r="DJ22" s="187"/>
      <c r="DK22" s="187"/>
      <c r="DL22" s="187"/>
      <c r="DM22" s="187"/>
      <c r="DN22" s="187"/>
      <c r="DO22" s="187"/>
      <c r="DP22" s="187"/>
      <c r="DQ22" s="188"/>
      <c r="DR22" s="186"/>
      <c r="DS22" s="187"/>
      <c r="DT22" s="187"/>
      <c r="DU22" s="187"/>
      <c r="DV22" s="187"/>
      <c r="DW22" s="187"/>
      <c r="DX22" s="187"/>
      <c r="DY22" s="187"/>
      <c r="DZ22" s="188"/>
      <c r="EA22" s="189"/>
      <c r="EB22" s="190"/>
      <c r="EC22" s="190"/>
      <c r="ED22" s="190"/>
      <c r="EE22" s="190"/>
      <c r="EF22" s="190"/>
      <c r="EG22" s="190"/>
      <c r="EH22" s="190"/>
      <c r="EI22" s="190"/>
      <c r="EJ22" s="190"/>
      <c r="EK22" s="190"/>
      <c r="EL22" s="190"/>
      <c r="EM22" s="190"/>
      <c r="EN22" s="190"/>
      <c r="EO22" s="190"/>
      <c r="EP22" s="190"/>
      <c r="EQ22" s="190"/>
      <c r="ER22" s="190"/>
      <c r="ES22" s="190"/>
      <c r="ET22" s="190"/>
      <c r="EU22" s="190"/>
      <c r="EV22" s="190"/>
      <c r="EW22" s="190"/>
      <c r="EX22" s="190"/>
      <c r="EY22" s="191"/>
    </row>
    <row r="23" spans="1:155" ht="10.5" customHeight="1">
      <c r="A23" s="204" t="s">
        <v>110</v>
      </c>
      <c r="B23" s="205"/>
      <c r="C23" s="205"/>
      <c r="D23" s="205"/>
      <c r="E23" s="205"/>
      <c r="F23" s="206"/>
      <c r="G23" s="219" t="s">
        <v>109</v>
      </c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  <c r="AM23" s="220"/>
      <c r="AN23" s="221"/>
      <c r="AO23" s="186">
        <f>AO24+AO25+AO26</f>
        <v>30.73300000000004</v>
      </c>
      <c r="AP23" s="187"/>
      <c r="AQ23" s="187"/>
      <c r="AR23" s="187"/>
      <c r="AS23" s="187"/>
      <c r="AT23" s="187"/>
      <c r="AU23" s="187"/>
      <c r="AV23" s="187"/>
      <c r="AW23" s="188"/>
      <c r="AX23" s="186">
        <f>AX24+AX25+AX26</f>
        <v>6.36317895</v>
      </c>
      <c r="AY23" s="187"/>
      <c r="AZ23" s="187"/>
      <c r="BA23" s="187"/>
      <c r="BB23" s="187"/>
      <c r="BC23" s="187"/>
      <c r="BD23" s="187"/>
      <c r="BE23" s="187"/>
      <c r="BF23" s="188"/>
      <c r="BG23" s="186">
        <f>BG24+BG25+BG26</f>
        <v>0</v>
      </c>
      <c r="BH23" s="187"/>
      <c r="BI23" s="187"/>
      <c r="BJ23" s="187"/>
      <c r="BK23" s="187"/>
      <c r="BL23" s="187"/>
      <c r="BM23" s="187"/>
      <c r="BN23" s="187"/>
      <c r="BO23" s="188"/>
      <c r="BP23" s="186">
        <f>BP24+BP25+BP26</f>
        <v>2.0600000000037255E-4</v>
      </c>
      <c r="BQ23" s="187"/>
      <c r="BR23" s="187"/>
      <c r="BS23" s="187"/>
      <c r="BT23" s="187"/>
      <c r="BU23" s="187"/>
      <c r="BV23" s="187"/>
      <c r="BW23" s="187"/>
      <c r="BX23" s="188"/>
      <c r="BY23" s="186">
        <f>BY24+BY25+BY26</f>
        <v>0</v>
      </c>
      <c r="BZ23" s="187"/>
      <c r="CA23" s="187"/>
      <c r="CB23" s="187"/>
      <c r="CC23" s="187"/>
      <c r="CD23" s="187"/>
      <c r="CE23" s="187"/>
      <c r="CF23" s="187"/>
      <c r="CG23" s="188"/>
      <c r="CH23" s="186">
        <f>CH24+CH25+CH26</f>
        <v>4.0200000000009672E-4</v>
      </c>
      <c r="CI23" s="187"/>
      <c r="CJ23" s="187"/>
      <c r="CK23" s="187"/>
      <c r="CL23" s="187"/>
      <c r="CM23" s="187"/>
      <c r="CN23" s="187"/>
      <c r="CO23" s="187"/>
      <c r="CP23" s="188"/>
      <c r="CQ23" s="186">
        <f>CQ24+CQ25+CQ26</f>
        <v>9.2269999999999754</v>
      </c>
      <c r="CR23" s="187"/>
      <c r="CS23" s="187"/>
      <c r="CT23" s="187"/>
      <c r="CU23" s="187"/>
      <c r="CV23" s="187"/>
      <c r="CW23" s="187"/>
      <c r="CX23" s="187"/>
      <c r="CY23" s="188"/>
      <c r="CZ23" s="186">
        <f>CZ24+CZ25+CZ26</f>
        <v>6.3625709499999994</v>
      </c>
      <c r="DA23" s="187"/>
      <c r="DB23" s="187"/>
      <c r="DC23" s="187"/>
      <c r="DD23" s="187"/>
      <c r="DE23" s="187"/>
      <c r="DF23" s="187"/>
      <c r="DG23" s="187"/>
      <c r="DH23" s="188"/>
      <c r="DI23" s="186">
        <f>DI24+DI25+DI26</f>
        <v>21.506000000000064</v>
      </c>
      <c r="DJ23" s="187"/>
      <c r="DK23" s="187"/>
      <c r="DL23" s="187"/>
      <c r="DM23" s="187"/>
      <c r="DN23" s="187"/>
      <c r="DO23" s="187"/>
      <c r="DP23" s="187"/>
      <c r="DQ23" s="188"/>
      <c r="DR23" s="186">
        <f>DR24+DR25+DR26</f>
        <v>0</v>
      </c>
      <c r="DS23" s="187"/>
      <c r="DT23" s="187"/>
      <c r="DU23" s="187"/>
      <c r="DV23" s="187"/>
      <c r="DW23" s="187"/>
      <c r="DX23" s="187"/>
      <c r="DY23" s="187"/>
      <c r="DZ23" s="188"/>
      <c r="EA23" s="189"/>
      <c r="EB23" s="190"/>
      <c r="EC23" s="190"/>
      <c r="ED23" s="190"/>
      <c r="EE23" s="190"/>
      <c r="EF23" s="190"/>
      <c r="EG23" s="190"/>
      <c r="EH23" s="190"/>
      <c r="EI23" s="190"/>
      <c r="EJ23" s="190"/>
      <c r="EK23" s="190"/>
      <c r="EL23" s="190"/>
      <c r="EM23" s="190"/>
      <c r="EN23" s="190"/>
      <c r="EO23" s="190"/>
      <c r="EP23" s="190"/>
      <c r="EQ23" s="190"/>
      <c r="ER23" s="190"/>
      <c r="ES23" s="190"/>
      <c r="ET23" s="190"/>
      <c r="EU23" s="190"/>
      <c r="EV23" s="190"/>
      <c r="EW23" s="190"/>
      <c r="EX23" s="190"/>
      <c r="EY23" s="191"/>
    </row>
    <row r="24" spans="1:155" ht="10.5" customHeight="1">
      <c r="A24" s="204" t="s">
        <v>108</v>
      </c>
      <c r="B24" s="205"/>
      <c r="C24" s="205"/>
      <c r="D24" s="205"/>
      <c r="E24" s="205"/>
      <c r="F24" s="206"/>
      <c r="G24" s="219" t="s">
        <v>107</v>
      </c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  <c r="AN24" s="221"/>
      <c r="AO24" s="186">
        <f>BG24+BY24+CQ24+DI24</f>
        <v>30.73300000000004</v>
      </c>
      <c r="AP24" s="187"/>
      <c r="AQ24" s="187"/>
      <c r="AR24" s="187"/>
      <c r="AS24" s="187"/>
      <c r="AT24" s="187"/>
      <c r="AU24" s="187"/>
      <c r="AV24" s="187"/>
      <c r="AW24" s="188"/>
      <c r="AX24" s="186">
        <f>BP24+CH24+CZ24+DR24</f>
        <v>6.36317895</v>
      </c>
      <c r="AY24" s="187"/>
      <c r="AZ24" s="187"/>
      <c r="BA24" s="187"/>
      <c r="BB24" s="187"/>
      <c r="BC24" s="187"/>
      <c r="BD24" s="187"/>
      <c r="BE24" s="187"/>
      <c r="BF24" s="188"/>
      <c r="BG24" s="186">
        <v>0</v>
      </c>
      <c r="BH24" s="187"/>
      <c r="BI24" s="187"/>
      <c r="BJ24" s="187"/>
      <c r="BK24" s="187"/>
      <c r="BL24" s="187"/>
      <c r="BM24" s="187"/>
      <c r="BN24" s="187"/>
      <c r="BO24" s="188"/>
      <c r="BP24" s="186">
        <v>2.0600000000037255E-4</v>
      </c>
      <c r="BQ24" s="187"/>
      <c r="BR24" s="187"/>
      <c r="BS24" s="187"/>
      <c r="BT24" s="187"/>
      <c r="BU24" s="187"/>
      <c r="BV24" s="187"/>
      <c r="BW24" s="187"/>
      <c r="BX24" s="188"/>
      <c r="BY24" s="186">
        <v>0</v>
      </c>
      <c r="BZ24" s="187"/>
      <c r="CA24" s="187"/>
      <c r="CB24" s="187"/>
      <c r="CC24" s="187"/>
      <c r="CD24" s="187"/>
      <c r="CE24" s="187"/>
      <c r="CF24" s="187"/>
      <c r="CG24" s="188"/>
      <c r="CH24" s="186">
        <v>4.0200000000009672E-4</v>
      </c>
      <c r="CI24" s="187"/>
      <c r="CJ24" s="187"/>
      <c r="CK24" s="187"/>
      <c r="CL24" s="187"/>
      <c r="CM24" s="187"/>
      <c r="CN24" s="187"/>
      <c r="CO24" s="187"/>
      <c r="CP24" s="188"/>
      <c r="CQ24" s="186">
        <v>9.2269999999999754</v>
      </c>
      <c r="CR24" s="187"/>
      <c r="CS24" s="187"/>
      <c r="CT24" s="187"/>
      <c r="CU24" s="187"/>
      <c r="CV24" s="187"/>
      <c r="CW24" s="187"/>
      <c r="CX24" s="187"/>
      <c r="CY24" s="188"/>
      <c r="CZ24" s="186">
        <v>6.3625709499999994</v>
      </c>
      <c r="DA24" s="187"/>
      <c r="DB24" s="187"/>
      <c r="DC24" s="187"/>
      <c r="DD24" s="187"/>
      <c r="DE24" s="187"/>
      <c r="DF24" s="187"/>
      <c r="DG24" s="187"/>
      <c r="DH24" s="188"/>
      <c r="DI24" s="186">
        <v>21.506000000000064</v>
      </c>
      <c r="DJ24" s="187"/>
      <c r="DK24" s="187"/>
      <c r="DL24" s="187"/>
      <c r="DM24" s="187"/>
      <c r="DN24" s="187"/>
      <c r="DO24" s="187"/>
      <c r="DP24" s="187"/>
      <c r="DQ24" s="188"/>
      <c r="DR24" s="186"/>
      <c r="DS24" s="187"/>
      <c r="DT24" s="187"/>
      <c r="DU24" s="187"/>
      <c r="DV24" s="187"/>
      <c r="DW24" s="187"/>
      <c r="DX24" s="187"/>
      <c r="DY24" s="187"/>
      <c r="DZ24" s="188"/>
      <c r="EA24" s="189"/>
      <c r="EB24" s="190"/>
      <c r="EC24" s="190"/>
      <c r="ED24" s="190"/>
      <c r="EE24" s="190"/>
      <c r="EF24" s="190"/>
      <c r="EG24" s="190"/>
      <c r="EH24" s="190"/>
      <c r="EI24" s="190"/>
      <c r="EJ24" s="190"/>
      <c r="EK24" s="190"/>
      <c r="EL24" s="190"/>
      <c r="EM24" s="190"/>
      <c r="EN24" s="190"/>
      <c r="EO24" s="190"/>
      <c r="EP24" s="190"/>
      <c r="EQ24" s="190"/>
      <c r="ER24" s="190"/>
      <c r="ES24" s="190"/>
      <c r="ET24" s="190"/>
      <c r="EU24" s="190"/>
      <c r="EV24" s="190"/>
      <c r="EW24" s="190"/>
      <c r="EX24" s="190"/>
      <c r="EY24" s="191"/>
    </row>
    <row r="25" spans="1:155" ht="10.5" customHeight="1">
      <c r="A25" s="204" t="s">
        <v>106</v>
      </c>
      <c r="B25" s="205"/>
      <c r="C25" s="205"/>
      <c r="D25" s="205"/>
      <c r="E25" s="205"/>
      <c r="F25" s="206"/>
      <c r="G25" s="219" t="s">
        <v>105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  <c r="AN25" s="221"/>
      <c r="AO25" s="186"/>
      <c r="AP25" s="187"/>
      <c r="AQ25" s="187"/>
      <c r="AR25" s="187"/>
      <c r="AS25" s="187"/>
      <c r="AT25" s="187"/>
      <c r="AU25" s="187"/>
      <c r="AV25" s="187"/>
      <c r="AW25" s="188"/>
      <c r="AX25" s="186"/>
      <c r="AY25" s="187"/>
      <c r="AZ25" s="187"/>
      <c r="BA25" s="187"/>
      <c r="BB25" s="187"/>
      <c r="BC25" s="187"/>
      <c r="BD25" s="187"/>
      <c r="BE25" s="187"/>
      <c r="BF25" s="188"/>
      <c r="BG25" s="186"/>
      <c r="BH25" s="187"/>
      <c r="BI25" s="187"/>
      <c r="BJ25" s="187"/>
      <c r="BK25" s="187"/>
      <c r="BL25" s="187"/>
      <c r="BM25" s="187"/>
      <c r="BN25" s="187"/>
      <c r="BO25" s="188"/>
      <c r="BP25" s="186"/>
      <c r="BQ25" s="187"/>
      <c r="BR25" s="187"/>
      <c r="BS25" s="187"/>
      <c r="BT25" s="187"/>
      <c r="BU25" s="187"/>
      <c r="BV25" s="187"/>
      <c r="BW25" s="187"/>
      <c r="BX25" s="188"/>
      <c r="BY25" s="186"/>
      <c r="BZ25" s="187"/>
      <c r="CA25" s="187"/>
      <c r="CB25" s="187"/>
      <c r="CC25" s="187"/>
      <c r="CD25" s="187"/>
      <c r="CE25" s="187"/>
      <c r="CF25" s="187"/>
      <c r="CG25" s="188"/>
      <c r="CH25" s="186"/>
      <c r="CI25" s="187"/>
      <c r="CJ25" s="187"/>
      <c r="CK25" s="187"/>
      <c r="CL25" s="187"/>
      <c r="CM25" s="187"/>
      <c r="CN25" s="187"/>
      <c r="CO25" s="187"/>
      <c r="CP25" s="188"/>
      <c r="CQ25" s="186"/>
      <c r="CR25" s="187"/>
      <c r="CS25" s="187"/>
      <c r="CT25" s="187"/>
      <c r="CU25" s="187"/>
      <c r="CV25" s="187"/>
      <c r="CW25" s="187"/>
      <c r="CX25" s="187"/>
      <c r="CY25" s="188"/>
      <c r="CZ25" s="186"/>
      <c r="DA25" s="187"/>
      <c r="DB25" s="187"/>
      <c r="DC25" s="187"/>
      <c r="DD25" s="187"/>
      <c r="DE25" s="187"/>
      <c r="DF25" s="187"/>
      <c r="DG25" s="187"/>
      <c r="DH25" s="188"/>
      <c r="DI25" s="186"/>
      <c r="DJ25" s="187"/>
      <c r="DK25" s="187"/>
      <c r="DL25" s="187"/>
      <c r="DM25" s="187"/>
      <c r="DN25" s="187"/>
      <c r="DO25" s="187"/>
      <c r="DP25" s="187"/>
      <c r="DQ25" s="188"/>
      <c r="DR25" s="186"/>
      <c r="DS25" s="187"/>
      <c r="DT25" s="187"/>
      <c r="DU25" s="187"/>
      <c r="DV25" s="187"/>
      <c r="DW25" s="187"/>
      <c r="DX25" s="187"/>
      <c r="DY25" s="187"/>
      <c r="DZ25" s="188"/>
      <c r="EA25" s="189"/>
      <c r="EB25" s="190"/>
      <c r="EC25" s="190"/>
      <c r="ED25" s="190"/>
      <c r="EE25" s="190"/>
      <c r="EF25" s="190"/>
      <c r="EG25" s="190"/>
      <c r="EH25" s="190"/>
      <c r="EI25" s="190"/>
      <c r="EJ25" s="190"/>
      <c r="EK25" s="190"/>
      <c r="EL25" s="190"/>
      <c r="EM25" s="190"/>
      <c r="EN25" s="190"/>
      <c r="EO25" s="190"/>
      <c r="EP25" s="190"/>
      <c r="EQ25" s="190"/>
      <c r="ER25" s="190"/>
      <c r="ES25" s="190"/>
      <c r="ET25" s="190"/>
      <c r="EU25" s="190"/>
      <c r="EV25" s="190"/>
      <c r="EW25" s="190"/>
      <c r="EX25" s="190"/>
      <c r="EY25" s="191"/>
    </row>
    <row r="26" spans="1:155" ht="21.75" customHeight="1">
      <c r="A26" s="204" t="s">
        <v>104</v>
      </c>
      <c r="B26" s="205"/>
      <c r="C26" s="205"/>
      <c r="D26" s="205"/>
      <c r="E26" s="205"/>
      <c r="F26" s="206"/>
      <c r="G26" s="219" t="s">
        <v>103</v>
      </c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221"/>
      <c r="AO26" s="186"/>
      <c r="AP26" s="187"/>
      <c r="AQ26" s="187"/>
      <c r="AR26" s="187"/>
      <c r="AS26" s="187"/>
      <c r="AT26" s="187"/>
      <c r="AU26" s="187"/>
      <c r="AV26" s="187"/>
      <c r="AW26" s="188"/>
      <c r="AX26" s="186"/>
      <c r="AY26" s="187"/>
      <c r="AZ26" s="187"/>
      <c r="BA26" s="187"/>
      <c r="BB26" s="187"/>
      <c r="BC26" s="187"/>
      <c r="BD26" s="187"/>
      <c r="BE26" s="187"/>
      <c r="BF26" s="188"/>
      <c r="BG26" s="186"/>
      <c r="BH26" s="187"/>
      <c r="BI26" s="187"/>
      <c r="BJ26" s="187"/>
      <c r="BK26" s="187"/>
      <c r="BL26" s="187"/>
      <c r="BM26" s="187"/>
      <c r="BN26" s="187"/>
      <c r="BO26" s="188"/>
      <c r="BP26" s="186"/>
      <c r="BQ26" s="187"/>
      <c r="BR26" s="187"/>
      <c r="BS26" s="187"/>
      <c r="BT26" s="187"/>
      <c r="BU26" s="187"/>
      <c r="BV26" s="187"/>
      <c r="BW26" s="187"/>
      <c r="BX26" s="188"/>
      <c r="BY26" s="186"/>
      <c r="BZ26" s="187"/>
      <c r="CA26" s="187"/>
      <c r="CB26" s="187"/>
      <c r="CC26" s="187"/>
      <c r="CD26" s="187"/>
      <c r="CE26" s="187"/>
      <c r="CF26" s="187"/>
      <c r="CG26" s="188"/>
      <c r="CH26" s="186"/>
      <c r="CI26" s="187"/>
      <c r="CJ26" s="187"/>
      <c r="CK26" s="187"/>
      <c r="CL26" s="187"/>
      <c r="CM26" s="187"/>
      <c r="CN26" s="187"/>
      <c r="CO26" s="187"/>
      <c r="CP26" s="188"/>
      <c r="CQ26" s="186"/>
      <c r="CR26" s="187"/>
      <c r="CS26" s="187"/>
      <c r="CT26" s="187"/>
      <c r="CU26" s="187"/>
      <c r="CV26" s="187"/>
      <c r="CW26" s="187"/>
      <c r="CX26" s="187"/>
      <c r="CY26" s="188"/>
      <c r="CZ26" s="186"/>
      <c r="DA26" s="187"/>
      <c r="DB26" s="187"/>
      <c r="DC26" s="187"/>
      <c r="DD26" s="187"/>
      <c r="DE26" s="187"/>
      <c r="DF26" s="187"/>
      <c r="DG26" s="187"/>
      <c r="DH26" s="188"/>
      <c r="DI26" s="186"/>
      <c r="DJ26" s="187"/>
      <c r="DK26" s="187"/>
      <c r="DL26" s="187"/>
      <c r="DM26" s="187"/>
      <c r="DN26" s="187"/>
      <c r="DO26" s="187"/>
      <c r="DP26" s="187"/>
      <c r="DQ26" s="188"/>
      <c r="DR26" s="186"/>
      <c r="DS26" s="187"/>
      <c r="DT26" s="187"/>
      <c r="DU26" s="187"/>
      <c r="DV26" s="187"/>
      <c r="DW26" s="187"/>
      <c r="DX26" s="187"/>
      <c r="DY26" s="187"/>
      <c r="DZ26" s="188"/>
      <c r="EA26" s="189"/>
      <c r="EB26" s="190"/>
      <c r="EC26" s="190"/>
      <c r="ED26" s="190"/>
      <c r="EE26" s="190"/>
      <c r="EF26" s="190"/>
      <c r="EG26" s="190"/>
      <c r="EH26" s="190"/>
      <c r="EI26" s="190"/>
      <c r="EJ26" s="190"/>
      <c r="EK26" s="190"/>
      <c r="EL26" s="190"/>
      <c r="EM26" s="190"/>
      <c r="EN26" s="190"/>
      <c r="EO26" s="190"/>
      <c r="EP26" s="190"/>
      <c r="EQ26" s="190"/>
      <c r="ER26" s="190"/>
      <c r="ES26" s="190"/>
      <c r="ET26" s="190"/>
      <c r="EU26" s="190"/>
      <c r="EV26" s="190"/>
      <c r="EW26" s="190"/>
      <c r="EX26" s="190"/>
      <c r="EY26" s="191"/>
    </row>
    <row r="27" spans="1:155" ht="10.5" customHeight="1">
      <c r="A27" s="204" t="s">
        <v>102</v>
      </c>
      <c r="B27" s="205"/>
      <c r="C27" s="205"/>
      <c r="D27" s="205"/>
      <c r="E27" s="205"/>
      <c r="F27" s="206"/>
      <c r="G27" s="219" t="s">
        <v>101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220"/>
      <c r="AM27" s="220"/>
      <c r="AN27" s="221"/>
      <c r="AO27" s="186"/>
      <c r="AP27" s="187"/>
      <c r="AQ27" s="187"/>
      <c r="AR27" s="187"/>
      <c r="AS27" s="187"/>
      <c r="AT27" s="187"/>
      <c r="AU27" s="187"/>
      <c r="AV27" s="187"/>
      <c r="AW27" s="188"/>
      <c r="AX27" s="186"/>
      <c r="AY27" s="187"/>
      <c r="AZ27" s="187"/>
      <c r="BA27" s="187"/>
      <c r="BB27" s="187"/>
      <c r="BC27" s="187"/>
      <c r="BD27" s="187"/>
      <c r="BE27" s="187"/>
      <c r="BF27" s="188"/>
      <c r="BG27" s="186"/>
      <c r="BH27" s="187"/>
      <c r="BI27" s="187"/>
      <c r="BJ27" s="187"/>
      <c r="BK27" s="187"/>
      <c r="BL27" s="187"/>
      <c r="BM27" s="187"/>
      <c r="BN27" s="187"/>
      <c r="BO27" s="188"/>
      <c r="BP27" s="186"/>
      <c r="BQ27" s="187"/>
      <c r="BR27" s="187"/>
      <c r="BS27" s="187"/>
      <c r="BT27" s="187"/>
      <c r="BU27" s="187"/>
      <c r="BV27" s="187"/>
      <c r="BW27" s="187"/>
      <c r="BX27" s="188"/>
      <c r="BY27" s="186"/>
      <c r="BZ27" s="187"/>
      <c r="CA27" s="187"/>
      <c r="CB27" s="187"/>
      <c r="CC27" s="187"/>
      <c r="CD27" s="187"/>
      <c r="CE27" s="187"/>
      <c r="CF27" s="187"/>
      <c r="CG27" s="188"/>
      <c r="CH27" s="186"/>
      <c r="CI27" s="187"/>
      <c r="CJ27" s="187"/>
      <c r="CK27" s="187"/>
      <c r="CL27" s="187"/>
      <c r="CM27" s="187"/>
      <c r="CN27" s="187"/>
      <c r="CO27" s="187"/>
      <c r="CP27" s="188"/>
      <c r="CQ27" s="186"/>
      <c r="CR27" s="187"/>
      <c r="CS27" s="187"/>
      <c r="CT27" s="187"/>
      <c r="CU27" s="187"/>
      <c r="CV27" s="187"/>
      <c r="CW27" s="187"/>
      <c r="CX27" s="187"/>
      <c r="CY27" s="188"/>
      <c r="CZ27" s="186"/>
      <c r="DA27" s="187"/>
      <c r="DB27" s="187"/>
      <c r="DC27" s="187"/>
      <c r="DD27" s="187"/>
      <c r="DE27" s="187"/>
      <c r="DF27" s="187"/>
      <c r="DG27" s="187"/>
      <c r="DH27" s="188"/>
      <c r="DI27" s="186"/>
      <c r="DJ27" s="187"/>
      <c r="DK27" s="187"/>
      <c r="DL27" s="187"/>
      <c r="DM27" s="187"/>
      <c r="DN27" s="187"/>
      <c r="DO27" s="187"/>
      <c r="DP27" s="187"/>
      <c r="DQ27" s="188"/>
      <c r="DR27" s="186"/>
      <c r="DS27" s="187"/>
      <c r="DT27" s="187"/>
      <c r="DU27" s="187"/>
      <c r="DV27" s="187"/>
      <c r="DW27" s="187"/>
      <c r="DX27" s="187"/>
      <c r="DY27" s="187"/>
      <c r="DZ27" s="188"/>
      <c r="EA27" s="189"/>
      <c r="EB27" s="190"/>
      <c r="EC27" s="190"/>
      <c r="ED27" s="190"/>
      <c r="EE27" s="190"/>
      <c r="EF27" s="190"/>
      <c r="EG27" s="190"/>
      <c r="EH27" s="190"/>
      <c r="EI27" s="190"/>
      <c r="EJ27" s="190"/>
      <c r="EK27" s="190"/>
      <c r="EL27" s="190"/>
      <c r="EM27" s="190"/>
      <c r="EN27" s="190"/>
      <c r="EO27" s="190"/>
      <c r="EP27" s="190"/>
      <c r="EQ27" s="190"/>
      <c r="ER27" s="190"/>
      <c r="ES27" s="190"/>
      <c r="ET27" s="190"/>
      <c r="EU27" s="190"/>
      <c r="EV27" s="190"/>
      <c r="EW27" s="190"/>
      <c r="EX27" s="190"/>
      <c r="EY27" s="191"/>
    </row>
    <row r="28" spans="1:155" ht="10.5" customHeight="1">
      <c r="A28" s="204" t="s">
        <v>100</v>
      </c>
      <c r="B28" s="205"/>
      <c r="C28" s="205"/>
      <c r="D28" s="205"/>
      <c r="E28" s="205"/>
      <c r="F28" s="206"/>
      <c r="G28" s="219" t="s">
        <v>99</v>
      </c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20"/>
      <c r="AK28" s="220"/>
      <c r="AL28" s="220"/>
      <c r="AM28" s="220"/>
      <c r="AN28" s="221"/>
      <c r="AO28" s="186"/>
      <c r="AP28" s="187"/>
      <c r="AQ28" s="187"/>
      <c r="AR28" s="187"/>
      <c r="AS28" s="187"/>
      <c r="AT28" s="187"/>
      <c r="AU28" s="187"/>
      <c r="AV28" s="187"/>
      <c r="AW28" s="188"/>
      <c r="AX28" s="186"/>
      <c r="AY28" s="187"/>
      <c r="AZ28" s="187"/>
      <c r="BA28" s="187"/>
      <c r="BB28" s="187"/>
      <c r="BC28" s="187"/>
      <c r="BD28" s="187"/>
      <c r="BE28" s="187"/>
      <c r="BF28" s="188"/>
      <c r="BG28" s="186"/>
      <c r="BH28" s="187"/>
      <c r="BI28" s="187"/>
      <c r="BJ28" s="187"/>
      <c r="BK28" s="187"/>
      <c r="BL28" s="187"/>
      <c r="BM28" s="187"/>
      <c r="BN28" s="187"/>
      <c r="BO28" s="188"/>
      <c r="BP28" s="186"/>
      <c r="BQ28" s="187"/>
      <c r="BR28" s="187"/>
      <c r="BS28" s="187"/>
      <c r="BT28" s="187"/>
      <c r="BU28" s="187"/>
      <c r="BV28" s="187"/>
      <c r="BW28" s="187"/>
      <c r="BX28" s="188"/>
      <c r="BY28" s="186"/>
      <c r="BZ28" s="187"/>
      <c r="CA28" s="187"/>
      <c r="CB28" s="187"/>
      <c r="CC28" s="187"/>
      <c r="CD28" s="187"/>
      <c r="CE28" s="187"/>
      <c r="CF28" s="187"/>
      <c r="CG28" s="188"/>
      <c r="CH28" s="186"/>
      <c r="CI28" s="187"/>
      <c r="CJ28" s="187"/>
      <c r="CK28" s="187"/>
      <c r="CL28" s="187"/>
      <c r="CM28" s="187"/>
      <c r="CN28" s="187"/>
      <c r="CO28" s="187"/>
      <c r="CP28" s="188"/>
      <c r="CQ28" s="186"/>
      <c r="CR28" s="187"/>
      <c r="CS28" s="187"/>
      <c r="CT28" s="187"/>
      <c r="CU28" s="187"/>
      <c r="CV28" s="187"/>
      <c r="CW28" s="187"/>
      <c r="CX28" s="187"/>
      <c r="CY28" s="188"/>
      <c r="CZ28" s="186"/>
      <c r="DA28" s="187"/>
      <c r="DB28" s="187"/>
      <c r="DC28" s="187"/>
      <c r="DD28" s="187"/>
      <c r="DE28" s="187"/>
      <c r="DF28" s="187"/>
      <c r="DG28" s="187"/>
      <c r="DH28" s="188"/>
      <c r="DI28" s="186"/>
      <c r="DJ28" s="187"/>
      <c r="DK28" s="187"/>
      <c r="DL28" s="187"/>
      <c r="DM28" s="187"/>
      <c r="DN28" s="187"/>
      <c r="DO28" s="187"/>
      <c r="DP28" s="187"/>
      <c r="DQ28" s="188"/>
      <c r="DR28" s="186"/>
      <c r="DS28" s="187"/>
      <c r="DT28" s="187"/>
      <c r="DU28" s="187"/>
      <c r="DV28" s="187"/>
      <c r="DW28" s="187"/>
      <c r="DX28" s="187"/>
      <c r="DY28" s="187"/>
      <c r="DZ28" s="188"/>
      <c r="EA28" s="189"/>
      <c r="EB28" s="190"/>
      <c r="EC28" s="190"/>
      <c r="ED28" s="190"/>
      <c r="EE28" s="190"/>
      <c r="EF28" s="190"/>
      <c r="EG28" s="190"/>
      <c r="EH28" s="190"/>
      <c r="EI28" s="190"/>
      <c r="EJ28" s="190"/>
      <c r="EK28" s="190"/>
      <c r="EL28" s="190"/>
      <c r="EM28" s="190"/>
      <c r="EN28" s="190"/>
      <c r="EO28" s="190"/>
      <c r="EP28" s="190"/>
      <c r="EQ28" s="190"/>
      <c r="ER28" s="190"/>
      <c r="ES28" s="190"/>
      <c r="ET28" s="190"/>
      <c r="EU28" s="190"/>
      <c r="EV28" s="190"/>
      <c r="EW28" s="190"/>
      <c r="EX28" s="190"/>
      <c r="EY28" s="191"/>
    </row>
    <row r="29" spans="1:155" ht="10.5" customHeight="1">
      <c r="A29" s="204" t="s">
        <v>98</v>
      </c>
      <c r="B29" s="205"/>
      <c r="C29" s="205"/>
      <c r="D29" s="205"/>
      <c r="E29" s="205"/>
      <c r="F29" s="206"/>
      <c r="G29" s="219" t="s">
        <v>97</v>
      </c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0"/>
      <c r="AK29" s="220"/>
      <c r="AL29" s="220"/>
      <c r="AM29" s="220"/>
      <c r="AN29" s="221"/>
      <c r="AO29" s="186"/>
      <c r="AP29" s="187"/>
      <c r="AQ29" s="187"/>
      <c r="AR29" s="187"/>
      <c r="AS29" s="187"/>
      <c r="AT29" s="187"/>
      <c r="AU29" s="187"/>
      <c r="AV29" s="187"/>
      <c r="AW29" s="188"/>
      <c r="AX29" s="186"/>
      <c r="AY29" s="187"/>
      <c r="AZ29" s="187"/>
      <c r="BA29" s="187"/>
      <c r="BB29" s="187"/>
      <c r="BC29" s="187"/>
      <c r="BD29" s="187"/>
      <c r="BE29" s="187"/>
      <c r="BF29" s="188"/>
      <c r="BG29" s="186"/>
      <c r="BH29" s="187"/>
      <c r="BI29" s="187"/>
      <c r="BJ29" s="187"/>
      <c r="BK29" s="187"/>
      <c r="BL29" s="187"/>
      <c r="BM29" s="187"/>
      <c r="BN29" s="187"/>
      <c r="BO29" s="188"/>
      <c r="BP29" s="186"/>
      <c r="BQ29" s="187"/>
      <c r="BR29" s="187"/>
      <c r="BS29" s="187"/>
      <c r="BT29" s="187"/>
      <c r="BU29" s="187"/>
      <c r="BV29" s="187"/>
      <c r="BW29" s="187"/>
      <c r="BX29" s="188"/>
      <c r="BY29" s="186"/>
      <c r="BZ29" s="187"/>
      <c r="CA29" s="187"/>
      <c r="CB29" s="187"/>
      <c r="CC29" s="187"/>
      <c r="CD29" s="187"/>
      <c r="CE29" s="187"/>
      <c r="CF29" s="187"/>
      <c r="CG29" s="188"/>
      <c r="CH29" s="186"/>
      <c r="CI29" s="187"/>
      <c r="CJ29" s="187"/>
      <c r="CK29" s="187"/>
      <c r="CL29" s="187"/>
      <c r="CM29" s="187"/>
      <c r="CN29" s="187"/>
      <c r="CO29" s="187"/>
      <c r="CP29" s="188"/>
      <c r="CQ29" s="186"/>
      <c r="CR29" s="187"/>
      <c r="CS29" s="187"/>
      <c r="CT29" s="187"/>
      <c r="CU29" s="187"/>
      <c r="CV29" s="187"/>
      <c r="CW29" s="187"/>
      <c r="CX29" s="187"/>
      <c r="CY29" s="188"/>
      <c r="CZ29" s="186"/>
      <c r="DA29" s="187"/>
      <c r="DB29" s="187"/>
      <c r="DC29" s="187"/>
      <c r="DD29" s="187"/>
      <c r="DE29" s="187"/>
      <c r="DF29" s="187"/>
      <c r="DG29" s="187"/>
      <c r="DH29" s="188"/>
      <c r="DI29" s="186"/>
      <c r="DJ29" s="187"/>
      <c r="DK29" s="187"/>
      <c r="DL29" s="187"/>
      <c r="DM29" s="187"/>
      <c r="DN29" s="187"/>
      <c r="DO29" s="187"/>
      <c r="DP29" s="187"/>
      <c r="DQ29" s="188"/>
      <c r="DR29" s="186"/>
      <c r="DS29" s="187"/>
      <c r="DT29" s="187"/>
      <c r="DU29" s="187"/>
      <c r="DV29" s="187"/>
      <c r="DW29" s="187"/>
      <c r="DX29" s="187"/>
      <c r="DY29" s="187"/>
      <c r="DZ29" s="188"/>
      <c r="EA29" s="189"/>
      <c r="EB29" s="190"/>
      <c r="EC29" s="190"/>
      <c r="ED29" s="190"/>
      <c r="EE29" s="190"/>
      <c r="EF29" s="190"/>
      <c r="EG29" s="190"/>
      <c r="EH29" s="190"/>
      <c r="EI29" s="190"/>
      <c r="EJ29" s="190"/>
      <c r="EK29" s="190"/>
      <c r="EL29" s="190"/>
      <c r="EM29" s="190"/>
      <c r="EN29" s="190"/>
      <c r="EO29" s="190"/>
      <c r="EP29" s="190"/>
      <c r="EQ29" s="190"/>
      <c r="ER29" s="190"/>
      <c r="ES29" s="190"/>
      <c r="ET29" s="190"/>
      <c r="EU29" s="190"/>
      <c r="EV29" s="190"/>
      <c r="EW29" s="190"/>
      <c r="EX29" s="190"/>
      <c r="EY29" s="191"/>
    </row>
    <row r="30" spans="1:155" ht="10.5" customHeight="1" thickBot="1">
      <c r="A30" s="252" t="s">
        <v>96</v>
      </c>
      <c r="B30" s="253"/>
      <c r="C30" s="253"/>
      <c r="D30" s="253"/>
      <c r="E30" s="253"/>
      <c r="F30" s="254"/>
      <c r="G30" s="255" t="s">
        <v>95</v>
      </c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6"/>
      <c r="AA30" s="256"/>
      <c r="AB30" s="256"/>
      <c r="AC30" s="256"/>
      <c r="AD30" s="256"/>
      <c r="AE30" s="256"/>
      <c r="AF30" s="256"/>
      <c r="AG30" s="256"/>
      <c r="AH30" s="256"/>
      <c r="AI30" s="256"/>
      <c r="AJ30" s="256"/>
      <c r="AK30" s="256"/>
      <c r="AL30" s="256"/>
      <c r="AM30" s="256"/>
      <c r="AN30" s="257"/>
      <c r="AO30" s="234"/>
      <c r="AP30" s="235"/>
      <c r="AQ30" s="235"/>
      <c r="AR30" s="235"/>
      <c r="AS30" s="235"/>
      <c r="AT30" s="235"/>
      <c r="AU30" s="235"/>
      <c r="AV30" s="235"/>
      <c r="AW30" s="236"/>
      <c r="AX30" s="234"/>
      <c r="AY30" s="235"/>
      <c r="AZ30" s="235"/>
      <c r="BA30" s="235"/>
      <c r="BB30" s="235"/>
      <c r="BC30" s="235"/>
      <c r="BD30" s="235"/>
      <c r="BE30" s="235"/>
      <c r="BF30" s="236"/>
      <c r="BG30" s="234"/>
      <c r="BH30" s="235"/>
      <c r="BI30" s="235"/>
      <c r="BJ30" s="235"/>
      <c r="BK30" s="235"/>
      <c r="BL30" s="235"/>
      <c r="BM30" s="235"/>
      <c r="BN30" s="235"/>
      <c r="BO30" s="236"/>
      <c r="BP30" s="234"/>
      <c r="BQ30" s="235"/>
      <c r="BR30" s="235"/>
      <c r="BS30" s="235"/>
      <c r="BT30" s="235"/>
      <c r="BU30" s="235"/>
      <c r="BV30" s="235"/>
      <c r="BW30" s="235"/>
      <c r="BX30" s="236"/>
      <c r="BY30" s="234"/>
      <c r="BZ30" s="235"/>
      <c r="CA30" s="235"/>
      <c r="CB30" s="235"/>
      <c r="CC30" s="235"/>
      <c r="CD30" s="235"/>
      <c r="CE30" s="235"/>
      <c r="CF30" s="235"/>
      <c r="CG30" s="236"/>
      <c r="CH30" s="234"/>
      <c r="CI30" s="235"/>
      <c r="CJ30" s="235"/>
      <c r="CK30" s="235"/>
      <c r="CL30" s="235"/>
      <c r="CM30" s="235"/>
      <c r="CN30" s="235"/>
      <c r="CO30" s="235"/>
      <c r="CP30" s="236"/>
      <c r="CQ30" s="234"/>
      <c r="CR30" s="235"/>
      <c r="CS30" s="235"/>
      <c r="CT30" s="235"/>
      <c r="CU30" s="235"/>
      <c r="CV30" s="235"/>
      <c r="CW30" s="235"/>
      <c r="CX30" s="235"/>
      <c r="CY30" s="236"/>
      <c r="CZ30" s="234"/>
      <c r="DA30" s="235"/>
      <c r="DB30" s="235"/>
      <c r="DC30" s="235"/>
      <c r="DD30" s="235"/>
      <c r="DE30" s="235"/>
      <c r="DF30" s="235"/>
      <c r="DG30" s="235"/>
      <c r="DH30" s="236"/>
      <c r="DI30" s="234"/>
      <c r="DJ30" s="235"/>
      <c r="DK30" s="235"/>
      <c r="DL30" s="235"/>
      <c r="DM30" s="235"/>
      <c r="DN30" s="235"/>
      <c r="DO30" s="235"/>
      <c r="DP30" s="235"/>
      <c r="DQ30" s="236"/>
      <c r="DR30" s="234"/>
      <c r="DS30" s="235"/>
      <c r="DT30" s="235"/>
      <c r="DU30" s="235"/>
      <c r="DV30" s="235"/>
      <c r="DW30" s="235"/>
      <c r="DX30" s="235"/>
      <c r="DY30" s="235"/>
      <c r="DZ30" s="236"/>
      <c r="EA30" s="237"/>
      <c r="EB30" s="238"/>
      <c r="EC30" s="238"/>
      <c r="ED30" s="238"/>
      <c r="EE30" s="238"/>
      <c r="EF30" s="238"/>
      <c r="EG30" s="238"/>
      <c r="EH30" s="238"/>
      <c r="EI30" s="238"/>
      <c r="EJ30" s="238"/>
      <c r="EK30" s="238"/>
      <c r="EL30" s="238"/>
      <c r="EM30" s="238"/>
      <c r="EN30" s="238"/>
      <c r="EO30" s="238"/>
      <c r="EP30" s="238"/>
      <c r="EQ30" s="238"/>
      <c r="ER30" s="238"/>
      <c r="ES30" s="238"/>
      <c r="ET30" s="238"/>
      <c r="EU30" s="238"/>
      <c r="EV30" s="238"/>
      <c r="EW30" s="238"/>
      <c r="EX30" s="238"/>
      <c r="EY30" s="239"/>
    </row>
    <row r="31" spans="1:155" ht="10.5" customHeight="1">
      <c r="A31" s="240" t="s">
        <v>94</v>
      </c>
      <c r="B31" s="241"/>
      <c r="C31" s="241"/>
      <c r="D31" s="241"/>
      <c r="E31" s="241"/>
      <c r="F31" s="242"/>
      <c r="G31" s="243" t="s">
        <v>93</v>
      </c>
      <c r="H31" s="244"/>
      <c r="I31" s="244"/>
      <c r="J31" s="244"/>
      <c r="K31" s="244"/>
      <c r="L31" s="244"/>
      <c r="M31" s="244"/>
      <c r="N31" s="244"/>
      <c r="O31" s="244"/>
      <c r="P31" s="244"/>
      <c r="Q31" s="244"/>
      <c r="R31" s="244"/>
      <c r="S31" s="244"/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D31" s="244"/>
      <c r="AE31" s="244"/>
      <c r="AF31" s="244"/>
      <c r="AG31" s="244"/>
      <c r="AH31" s="244"/>
      <c r="AI31" s="244"/>
      <c r="AJ31" s="244"/>
      <c r="AK31" s="244"/>
      <c r="AL31" s="244"/>
      <c r="AM31" s="244"/>
      <c r="AN31" s="245"/>
      <c r="AO31" s="246">
        <f>AO32+AO33+AO34+AO35+AO36+AO37+AO38</f>
        <v>5.9</v>
      </c>
      <c r="AP31" s="247"/>
      <c r="AQ31" s="247"/>
      <c r="AR31" s="247"/>
      <c r="AS31" s="247"/>
      <c r="AT31" s="247"/>
      <c r="AU31" s="247"/>
      <c r="AV31" s="247"/>
      <c r="AW31" s="248"/>
      <c r="AX31" s="246">
        <f>AX32+AX33+AX34+AX35+AX36+AX37+AX38</f>
        <v>0.86078399999999999</v>
      </c>
      <c r="AY31" s="247"/>
      <c r="AZ31" s="247"/>
      <c r="BA31" s="247"/>
      <c r="BB31" s="247"/>
      <c r="BC31" s="247"/>
      <c r="BD31" s="247"/>
      <c r="BE31" s="247"/>
      <c r="BF31" s="248"/>
      <c r="BG31" s="246">
        <f>BG32+BG33+BG34+BG35+BG36+BG37+BG38</f>
        <v>0</v>
      </c>
      <c r="BH31" s="247"/>
      <c r="BI31" s="247"/>
      <c r="BJ31" s="247"/>
      <c r="BK31" s="247"/>
      <c r="BL31" s="247"/>
      <c r="BM31" s="247"/>
      <c r="BN31" s="247"/>
      <c r="BO31" s="248"/>
      <c r="BP31" s="246">
        <f>BP32+BP33+BP34+BP35+BP36+BP37+BP38</f>
        <v>0.32279400000000003</v>
      </c>
      <c r="BQ31" s="247"/>
      <c r="BR31" s="247"/>
      <c r="BS31" s="247"/>
      <c r="BT31" s="247"/>
      <c r="BU31" s="247"/>
      <c r="BV31" s="247"/>
      <c r="BW31" s="247"/>
      <c r="BX31" s="248"/>
      <c r="BY31" s="246">
        <f>BY32+BY33+BY34+BY35+BY36+BY37+BY38</f>
        <v>0</v>
      </c>
      <c r="BZ31" s="247"/>
      <c r="CA31" s="247"/>
      <c r="CB31" s="247"/>
      <c r="CC31" s="247"/>
      <c r="CD31" s="247"/>
      <c r="CE31" s="247"/>
      <c r="CF31" s="247"/>
      <c r="CG31" s="248"/>
      <c r="CH31" s="246">
        <f>CH32+CH33+CH34+CH35+CH36+CH37+CH38</f>
        <v>0.107598</v>
      </c>
      <c r="CI31" s="247"/>
      <c r="CJ31" s="247"/>
      <c r="CK31" s="247"/>
      <c r="CL31" s="247"/>
      <c r="CM31" s="247"/>
      <c r="CN31" s="247"/>
      <c r="CO31" s="247"/>
      <c r="CP31" s="248"/>
      <c r="CQ31" s="246">
        <f>CQ32+CQ33+CQ34+CQ35+CQ36+CQ37+CQ38</f>
        <v>0</v>
      </c>
      <c r="CR31" s="247"/>
      <c r="CS31" s="247"/>
      <c r="CT31" s="247"/>
      <c r="CU31" s="247"/>
      <c r="CV31" s="247"/>
      <c r="CW31" s="247"/>
      <c r="CX31" s="247"/>
      <c r="CY31" s="248"/>
      <c r="CZ31" s="246">
        <f>CZ32+CZ33+CZ34+CZ35+CZ36+CZ37+CZ38</f>
        <v>0.430392</v>
      </c>
      <c r="DA31" s="247"/>
      <c r="DB31" s="247"/>
      <c r="DC31" s="247"/>
      <c r="DD31" s="247"/>
      <c r="DE31" s="247"/>
      <c r="DF31" s="247"/>
      <c r="DG31" s="247"/>
      <c r="DH31" s="248"/>
      <c r="DI31" s="246">
        <f>DI32+DI33+DI34+DI35+DI36+DI37+DI38</f>
        <v>5.9</v>
      </c>
      <c r="DJ31" s="247"/>
      <c r="DK31" s="247"/>
      <c r="DL31" s="247"/>
      <c r="DM31" s="247"/>
      <c r="DN31" s="247"/>
      <c r="DO31" s="247"/>
      <c r="DP31" s="247"/>
      <c r="DQ31" s="248"/>
      <c r="DR31" s="246">
        <f>DR32+DR33+DR34+DR35+DR36+DR37+DR38</f>
        <v>0</v>
      </c>
      <c r="DS31" s="247"/>
      <c r="DT31" s="247"/>
      <c r="DU31" s="247"/>
      <c r="DV31" s="247"/>
      <c r="DW31" s="247"/>
      <c r="DX31" s="247"/>
      <c r="DY31" s="247"/>
      <c r="DZ31" s="248"/>
      <c r="EA31" s="249"/>
      <c r="EB31" s="250"/>
      <c r="EC31" s="250"/>
      <c r="ED31" s="250"/>
      <c r="EE31" s="250"/>
      <c r="EF31" s="250"/>
      <c r="EG31" s="250"/>
      <c r="EH31" s="250"/>
      <c r="EI31" s="250"/>
      <c r="EJ31" s="250"/>
      <c r="EK31" s="250"/>
      <c r="EL31" s="250"/>
      <c r="EM31" s="250"/>
      <c r="EN31" s="250"/>
      <c r="EO31" s="250"/>
      <c r="EP31" s="250"/>
      <c r="EQ31" s="250"/>
      <c r="ER31" s="250"/>
      <c r="ES31" s="250"/>
      <c r="ET31" s="250"/>
      <c r="EU31" s="250"/>
      <c r="EV31" s="250"/>
      <c r="EW31" s="250"/>
      <c r="EX31" s="250"/>
      <c r="EY31" s="251"/>
    </row>
    <row r="32" spans="1:155" ht="10.5" customHeight="1">
      <c r="A32" s="204" t="s">
        <v>92</v>
      </c>
      <c r="B32" s="205"/>
      <c r="C32" s="205"/>
      <c r="D32" s="205"/>
      <c r="E32" s="205"/>
      <c r="F32" s="206"/>
      <c r="G32" s="219" t="s">
        <v>91</v>
      </c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0"/>
      <c r="AK32" s="220"/>
      <c r="AL32" s="220"/>
      <c r="AM32" s="220"/>
      <c r="AN32" s="221"/>
      <c r="AO32" s="186"/>
      <c r="AP32" s="187"/>
      <c r="AQ32" s="187"/>
      <c r="AR32" s="187"/>
      <c r="AS32" s="187"/>
      <c r="AT32" s="187"/>
      <c r="AU32" s="187"/>
      <c r="AV32" s="187"/>
      <c r="AW32" s="188"/>
      <c r="AX32" s="186"/>
      <c r="AY32" s="187"/>
      <c r="AZ32" s="187"/>
      <c r="BA32" s="187"/>
      <c r="BB32" s="187"/>
      <c r="BC32" s="187"/>
      <c r="BD32" s="187"/>
      <c r="BE32" s="187"/>
      <c r="BF32" s="188"/>
      <c r="BG32" s="186"/>
      <c r="BH32" s="187"/>
      <c r="BI32" s="187"/>
      <c r="BJ32" s="187"/>
      <c r="BK32" s="187"/>
      <c r="BL32" s="187"/>
      <c r="BM32" s="187"/>
      <c r="BN32" s="187"/>
      <c r="BO32" s="188"/>
      <c r="BP32" s="186"/>
      <c r="BQ32" s="187"/>
      <c r="BR32" s="187"/>
      <c r="BS32" s="187"/>
      <c r="BT32" s="187"/>
      <c r="BU32" s="187"/>
      <c r="BV32" s="187"/>
      <c r="BW32" s="187"/>
      <c r="BX32" s="188"/>
      <c r="BY32" s="186"/>
      <c r="BZ32" s="187"/>
      <c r="CA32" s="187"/>
      <c r="CB32" s="187"/>
      <c r="CC32" s="187"/>
      <c r="CD32" s="187"/>
      <c r="CE32" s="187"/>
      <c r="CF32" s="187"/>
      <c r="CG32" s="188"/>
      <c r="CH32" s="186"/>
      <c r="CI32" s="187"/>
      <c r="CJ32" s="187"/>
      <c r="CK32" s="187"/>
      <c r="CL32" s="187"/>
      <c r="CM32" s="187"/>
      <c r="CN32" s="187"/>
      <c r="CO32" s="187"/>
      <c r="CP32" s="188"/>
      <c r="CQ32" s="186"/>
      <c r="CR32" s="187"/>
      <c r="CS32" s="187"/>
      <c r="CT32" s="187"/>
      <c r="CU32" s="187"/>
      <c r="CV32" s="187"/>
      <c r="CW32" s="187"/>
      <c r="CX32" s="187"/>
      <c r="CY32" s="188"/>
      <c r="CZ32" s="186"/>
      <c r="DA32" s="187"/>
      <c r="DB32" s="187"/>
      <c r="DC32" s="187"/>
      <c r="DD32" s="187"/>
      <c r="DE32" s="187"/>
      <c r="DF32" s="187"/>
      <c r="DG32" s="187"/>
      <c r="DH32" s="188"/>
      <c r="DI32" s="186"/>
      <c r="DJ32" s="187"/>
      <c r="DK32" s="187"/>
      <c r="DL32" s="187"/>
      <c r="DM32" s="187"/>
      <c r="DN32" s="187"/>
      <c r="DO32" s="187"/>
      <c r="DP32" s="187"/>
      <c r="DQ32" s="188"/>
      <c r="DR32" s="186"/>
      <c r="DS32" s="187"/>
      <c r="DT32" s="187"/>
      <c r="DU32" s="187"/>
      <c r="DV32" s="187"/>
      <c r="DW32" s="187"/>
      <c r="DX32" s="187"/>
      <c r="DY32" s="187"/>
      <c r="DZ32" s="188"/>
      <c r="EA32" s="189"/>
      <c r="EB32" s="190"/>
      <c r="EC32" s="190"/>
      <c r="ED32" s="190"/>
      <c r="EE32" s="190"/>
      <c r="EF32" s="190"/>
      <c r="EG32" s="190"/>
      <c r="EH32" s="190"/>
      <c r="EI32" s="190"/>
      <c r="EJ32" s="190"/>
      <c r="EK32" s="190"/>
      <c r="EL32" s="190"/>
      <c r="EM32" s="190"/>
      <c r="EN32" s="190"/>
      <c r="EO32" s="190"/>
      <c r="EP32" s="190"/>
      <c r="EQ32" s="190"/>
      <c r="ER32" s="190"/>
      <c r="ES32" s="190"/>
      <c r="ET32" s="190"/>
      <c r="EU32" s="190"/>
      <c r="EV32" s="190"/>
      <c r="EW32" s="190"/>
      <c r="EX32" s="190"/>
      <c r="EY32" s="191"/>
    </row>
    <row r="33" spans="1:155" ht="10.5" customHeight="1">
      <c r="A33" s="204" t="s">
        <v>90</v>
      </c>
      <c r="B33" s="205"/>
      <c r="C33" s="205"/>
      <c r="D33" s="205"/>
      <c r="E33" s="205"/>
      <c r="F33" s="206"/>
      <c r="G33" s="219" t="s">
        <v>89</v>
      </c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0"/>
      <c r="AK33" s="220"/>
      <c r="AL33" s="220"/>
      <c r="AM33" s="220"/>
      <c r="AN33" s="221"/>
      <c r="AO33" s="186"/>
      <c r="AP33" s="187"/>
      <c r="AQ33" s="187"/>
      <c r="AR33" s="187"/>
      <c r="AS33" s="187"/>
      <c r="AT33" s="187"/>
      <c r="AU33" s="187"/>
      <c r="AV33" s="187"/>
      <c r="AW33" s="188"/>
      <c r="AX33" s="186"/>
      <c r="AY33" s="187"/>
      <c r="AZ33" s="187"/>
      <c r="BA33" s="187"/>
      <c r="BB33" s="187"/>
      <c r="BC33" s="187"/>
      <c r="BD33" s="187"/>
      <c r="BE33" s="187"/>
      <c r="BF33" s="188"/>
      <c r="BG33" s="186"/>
      <c r="BH33" s="187"/>
      <c r="BI33" s="187"/>
      <c r="BJ33" s="187"/>
      <c r="BK33" s="187"/>
      <c r="BL33" s="187"/>
      <c r="BM33" s="187"/>
      <c r="BN33" s="187"/>
      <c r="BO33" s="188"/>
      <c r="BP33" s="186"/>
      <c r="BQ33" s="187"/>
      <c r="BR33" s="187"/>
      <c r="BS33" s="187"/>
      <c r="BT33" s="187"/>
      <c r="BU33" s="187"/>
      <c r="BV33" s="187"/>
      <c r="BW33" s="187"/>
      <c r="BX33" s="188"/>
      <c r="BY33" s="186"/>
      <c r="BZ33" s="187"/>
      <c r="CA33" s="187"/>
      <c r="CB33" s="187"/>
      <c r="CC33" s="187"/>
      <c r="CD33" s="187"/>
      <c r="CE33" s="187"/>
      <c r="CF33" s="187"/>
      <c r="CG33" s="188"/>
      <c r="CH33" s="186"/>
      <c r="CI33" s="187"/>
      <c r="CJ33" s="187"/>
      <c r="CK33" s="187"/>
      <c r="CL33" s="187"/>
      <c r="CM33" s="187"/>
      <c r="CN33" s="187"/>
      <c r="CO33" s="187"/>
      <c r="CP33" s="188"/>
      <c r="CQ33" s="186"/>
      <c r="CR33" s="187"/>
      <c r="CS33" s="187"/>
      <c r="CT33" s="187"/>
      <c r="CU33" s="187"/>
      <c r="CV33" s="187"/>
      <c r="CW33" s="187"/>
      <c r="CX33" s="187"/>
      <c r="CY33" s="188"/>
      <c r="CZ33" s="186"/>
      <c r="DA33" s="187"/>
      <c r="DB33" s="187"/>
      <c r="DC33" s="187"/>
      <c r="DD33" s="187"/>
      <c r="DE33" s="187"/>
      <c r="DF33" s="187"/>
      <c r="DG33" s="187"/>
      <c r="DH33" s="188"/>
      <c r="DI33" s="186"/>
      <c r="DJ33" s="187"/>
      <c r="DK33" s="187"/>
      <c r="DL33" s="187"/>
      <c r="DM33" s="187"/>
      <c r="DN33" s="187"/>
      <c r="DO33" s="187"/>
      <c r="DP33" s="187"/>
      <c r="DQ33" s="188"/>
      <c r="DR33" s="186"/>
      <c r="DS33" s="187"/>
      <c r="DT33" s="187"/>
      <c r="DU33" s="187"/>
      <c r="DV33" s="187"/>
      <c r="DW33" s="187"/>
      <c r="DX33" s="187"/>
      <c r="DY33" s="187"/>
      <c r="DZ33" s="188"/>
      <c r="EA33" s="189"/>
      <c r="EB33" s="190"/>
      <c r="EC33" s="190"/>
      <c r="ED33" s="190"/>
      <c r="EE33" s="190"/>
      <c r="EF33" s="190"/>
      <c r="EG33" s="190"/>
      <c r="EH33" s="190"/>
      <c r="EI33" s="190"/>
      <c r="EJ33" s="190"/>
      <c r="EK33" s="190"/>
      <c r="EL33" s="190"/>
      <c r="EM33" s="190"/>
      <c r="EN33" s="190"/>
      <c r="EO33" s="190"/>
      <c r="EP33" s="190"/>
      <c r="EQ33" s="190"/>
      <c r="ER33" s="190"/>
      <c r="ES33" s="190"/>
      <c r="ET33" s="190"/>
      <c r="EU33" s="190"/>
      <c r="EV33" s="190"/>
      <c r="EW33" s="190"/>
      <c r="EX33" s="190"/>
      <c r="EY33" s="191"/>
    </row>
    <row r="34" spans="1:155" ht="10.5" customHeight="1">
      <c r="A34" s="204" t="s">
        <v>88</v>
      </c>
      <c r="B34" s="205"/>
      <c r="C34" s="205"/>
      <c r="D34" s="205"/>
      <c r="E34" s="205"/>
      <c r="F34" s="206"/>
      <c r="G34" s="219" t="s">
        <v>87</v>
      </c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20"/>
      <c r="AJ34" s="220"/>
      <c r="AK34" s="220"/>
      <c r="AL34" s="220"/>
      <c r="AM34" s="220"/>
      <c r="AN34" s="221"/>
      <c r="AO34" s="186"/>
      <c r="AP34" s="187"/>
      <c r="AQ34" s="187"/>
      <c r="AR34" s="187"/>
      <c r="AS34" s="187"/>
      <c r="AT34" s="187"/>
      <c r="AU34" s="187"/>
      <c r="AV34" s="187"/>
      <c r="AW34" s="188"/>
      <c r="AX34" s="186"/>
      <c r="AY34" s="187"/>
      <c r="AZ34" s="187"/>
      <c r="BA34" s="187"/>
      <c r="BB34" s="187"/>
      <c r="BC34" s="187"/>
      <c r="BD34" s="187"/>
      <c r="BE34" s="187"/>
      <c r="BF34" s="188"/>
      <c r="BG34" s="186"/>
      <c r="BH34" s="187"/>
      <c r="BI34" s="187"/>
      <c r="BJ34" s="187"/>
      <c r="BK34" s="187"/>
      <c r="BL34" s="187"/>
      <c r="BM34" s="187"/>
      <c r="BN34" s="187"/>
      <c r="BO34" s="188"/>
      <c r="BP34" s="186"/>
      <c r="BQ34" s="187"/>
      <c r="BR34" s="187"/>
      <c r="BS34" s="187"/>
      <c r="BT34" s="187"/>
      <c r="BU34" s="187"/>
      <c r="BV34" s="187"/>
      <c r="BW34" s="187"/>
      <c r="BX34" s="188"/>
      <c r="BY34" s="186"/>
      <c r="BZ34" s="187"/>
      <c r="CA34" s="187"/>
      <c r="CB34" s="187"/>
      <c r="CC34" s="187"/>
      <c r="CD34" s="187"/>
      <c r="CE34" s="187"/>
      <c r="CF34" s="187"/>
      <c r="CG34" s="188"/>
      <c r="CH34" s="186"/>
      <c r="CI34" s="187"/>
      <c r="CJ34" s="187"/>
      <c r="CK34" s="187"/>
      <c r="CL34" s="187"/>
      <c r="CM34" s="187"/>
      <c r="CN34" s="187"/>
      <c r="CO34" s="187"/>
      <c r="CP34" s="188"/>
      <c r="CQ34" s="186"/>
      <c r="CR34" s="187"/>
      <c r="CS34" s="187"/>
      <c r="CT34" s="187"/>
      <c r="CU34" s="187"/>
      <c r="CV34" s="187"/>
      <c r="CW34" s="187"/>
      <c r="CX34" s="187"/>
      <c r="CY34" s="188"/>
      <c r="CZ34" s="186"/>
      <c r="DA34" s="187"/>
      <c r="DB34" s="187"/>
      <c r="DC34" s="187"/>
      <c r="DD34" s="187"/>
      <c r="DE34" s="187"/>
      <c r="DF34" s="187"/>
      <c r="DG34" s="187"/>
      <c r="DH34" s="188"/>
      <c r="DI34" s="186"/>
      <c r="DJ34" s="187"/>
      <c r="DK34" s="187"/>
      <c r="DL34" s="187"/>
      <c r="DM34" s="187"/>
      <c r="DN34" s="187"/>
      <c r="DO34" s="187"/>
      <c r="DP34" s="187"/>
      <c r="DQ34" s="188"/>
      <c r="DR34" s="186"/>
      <c r="DS34" s="187"/>
      <c r="DT34" s="187"/>
      <c r="DU34" s="187"/>
      <c r="DV34" s="187"/>
      <c r="DW34" s="187"/>
      <c r="DX34" s="187"/>
      <c r="DY34" s="187"/>
      <c r="DZ34" s="188"/>
      <c r="EA34" s="189"/>
      <c r="EB34" s="190"/>
      <c r="EC34" s="190"/>
      <c r="ED34" s="190"/>
      <c r="EE34" s="190"/>
      <c r="EF34" s="190"/>
      <c r="EG34" s="190"/>
      <c r="EH34" s="190"/>
      <c r="EI34" s="190"/>
      <c r="EJ34" s="190"/>
      <c r="EK34" s="190"/>
      <c r="EL34" s="190"/>
      <c r="EM34" s="190"/>
      <c r="EN34" s="190"/>
      <c r="EO34" s="190"/>
      <c r="EP34" s="190"/>
      <c r="EQ34" s="190"/>
      <c r="ER34" s="190"/>
      <c r="ES34" s="190"/>
      <c r="ET34" s="190"/>
      <c r="EU34" s="190"/>
      <c r="EV34" s="190"/>
      <c r="EW34" s="190"/>
      <c r="EX34" s="190"/>
      <c r="EY34" s="191"/>
    </row>
    <row r="35" spans="1:155" ht="10.5" customHeight="1">
      <c r="A35" s="204" t="s">
        <v>86</v>
      </c>
      <c r="B35" s="205"/>
      <c r="C35" s="205"/>
      <c r="D35" s="205"/>
      <c r="E35" s="205"/>
      <c r="F35" s="206"/>
      <c r="G35" s="219" t="s">
        <v>85</v>
      </c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  <c r="AM35" s="220"/>
      <c r="AN35" s="221"/>
      <c r="AO35" s="186"/>
      <c r="AP35" s="187"/>
      <c r="AQ35" s="187"/>
      <c r="AR35" s="187"/>
      <c r="AS35" s="187"/>
      <c r="AT35" s="187"/>
      <c r="AU35" s="187"/>
      <c r="AV35" s="187"/>
      <c r="AW35" s="188"/>
      <c r="AX35" s="186"/>
      <c r="AY35" s="187"/>
      <c r="AZ35" s="187"/>
      <c r="BA35" s="187"/>
      <c r="BB35" s="187"/>
      <c r="BC35" s="187"/>
      <c r="BD35" s="187"/>
      <c r="BE35" s="187"/>
      <c r="BF35" s="188"/>
      <c r="BG35" s="186"/>
      <c r="BH35" s="187"/>
      <c r="BI35" s="187"/>
      <c r="BJ35" s="187"/>
      <c r="BK35" s="187"/>
      <c r="BL35" s="187"/>
      <c r="BM35" s="187"/>
      <c r="BN35" s="187"/>
      <c r="BO35" s="188"/>
      <c r="BP35" s="186"/>
      <c r="BQ35" s="187"/>
      <c r="BR35" s="187"/>
      <c r="BS35" s="187"/>
      <c r="BT35" s="187"/>
      <c r="BU35" s="187"/>
      <c r="BV35" s="187"/>
      <c r="BW35" s="187"/>
      <c r="BX35" s="188"/>
      <c r="BY35" s="186"/>
      <c r="BZ35" s="187"/>
      <c r="CA35" s="187"/>
      <c r="CB35" s="187"/>
      <c r="CC35" s="187"/>
      <c r="CD35" s="187"/>
      <c r="CE35" s="187"/>
      <c r="CF35" s="187"/>
      <c r="CG35" s="188"/>
      <c r="CH35" s="186"/>
      <c r="CI35" s="187"/>
      <c r="CJ35" s="187"/>
      <c r="CK35" s="187"/>
      <c r="CL35" s="187"/>
      <c r="CM35" s="187"/>
      <c r="CN35" s="187"/>
      <c r="CO35" s="187"/>
      <c r="CP35" s="188"/>
      <c r="CQ35" s="186"/>
      <c r="CR35" s="187"/>
      <c r="CS35" s="187"/>
      <c r="CT35" s="187"/>
      <c r="CU35" s="187"/>
      <c r="CV35" s="187"/>
      <c r="CW35" s="187"/>
      <c r="CX35" s="187"/>
      <c r="CY35" s="188"/>
      <c r="CZ35" s="186"/>
      <c r="DA35" s="187"/>
      <c r="DB35" s="187"/>
      <c r="DC35" s="187"/>
      <c r="DD35" s="187"/>
      <c r="DE35" s="187"/>
      <c r="DF35" s="187"/>
      <c r="DG35" s="187"/>
      <c r="DH35" s="188"/>
      <c r="DI35" s="186"/>
      <c r="DJ35" s="187"/>
      <c r="DK35" s="187"/>
      <c r="DL35" s="187"/>
      <c r="DM35" s="187"/>
      <c r="DN35" s="187"/>
      <c r="DO35" s="187"/>
      <c r="DP35" s="187"/>
      <c r="DQ35" s="188"/>
      <c r="DR35" s="186"/>
      <c r="DS35" s="187"/>
      <c r="DT35" s="187"/>
      <c r="DU35" s="187"/>
      <c r="DV35" s="187"/>
      <c r="DW35" s="187"/>
      <c r="DX35" s="187"/>
      <c r="DY35" s="187"/>
      <c r="DZ35" s="188"/>
      <c r="EA35" s="189"/>
      <c r="EB35" s="190"/>
      <c r="EC35" s="190"/>
      <c r="ED35" s="190"/>
      <c r="EE35" s="190"/>
      <c r="EF35" s="190"/>
      <c r="EG35" s="190"/>
      <c r="EH35" s="190"/>
      <c r="EI35" s="190"/>
      <c r="EJ35" s="190"/>
      <c r="EK35" s="190"/>
      <c r="EL35" s="190"/>
      <c r="EM35" s="190"/>
      <c r="EN35" s="190"/>
      <c r="EO35" s="190"/>
      <c r="EP35" s="190"/>
      <c r="EQ35" s="190"/>
      <c r="ER35" s="190"/>
      <c r="ES35" s="190"/>
      <c r="ET35" s="190"/>
      <c r="EU35" s="190"/>
      <c r="EV35" s="190"/>
      <c r="EW35" s="190"/>
      <c r="EX35" s="190"/>
      <c r="EY35" s="191"/>
    </row>
    <row r="36" spans="1:155" ht="10.5" customHeight="1">
      <c r="A36" s="204" t="s">
        <v>84</v>
      </c>
      <c r="B36" s="205"/>
      <c r="C36" s="205"/>
      <c r="D36" s="205"/>
      <c r="E36" s="205"/>
      <c r="F36" s="206"/>
      <c r="G36" s="219" t="s">
        <v>83</v>
      </c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0"/>
      <c r="AK36" s="220"/>
      <c r="AL36" s="220"/>
      <c r="AM36" s="220"/>
      <c r="AN36" s="221"/>
      <c r="AO36" s="186"/>
      <c r="AP36" s="187"/>
      <c r="AQ36" s="187"/>
      <c r="AR36" s="187"/>
      <c r="AS36" s="187"/>
      <c r="AT36" s="187"/>
      <c r="AU36" s="187"/>
      <c r="AV36" s="187"/>
      <c r="AW36" s="188"/>
      <c r="AX36" s="186"/>
      <c r="AY36" s="187"/>
      <c r="AZ36" s="187"/>
      <c r="BA36" s="187"/>
      <c r="BB36" s="187"/>
      <c r="BC36" s="187"/>
      <c r="BD36" s="187"/>
      <c r="BE36" s="187"/>
      <c r="BF36" s="188"/>
      <c r="BG36" s="186"/>
      <c r="BH36" s="187"/>
      <c r="BI36" s="187"/>
      <c r="BJ36" s="187"/>
      <c r="BK36" s="187"/>
      <c r="BL36" s="187"/>
      <c r="BM36" s="187"/>
      <c r="BN36" s="187"/>
      <c r="BO36" s="188"/>
      <c r="BP36" s="186"/>
      <c r="BQ36" s="187"/>
      <c r="BR36" s="187"/>
      <c r="BS36" s="187"/>
      <c r="BT36" s="187"/>
      <c r="BU36" s="187"/>
      <c r="BV36" s="187"/>
      <c r="BW36" s="187"/>
      <c r="BX36" s="188"/>
      <c r="BY36" s="186"/>
      <c r="BZ36" s="187"/>
      <c r="CA36" s="187"/>
      <c r="CB36" s="187"/>
      <c r="CC36" s="187"/>
      <c r="CD36" s="187"/>
      <c r="CE36" s="187"/>
      <c r="CF36" s="187"/>
      <c r="CG36" s="188"/>
      <c r="CH36" s="186"/>
      <c r="CI36" s="187"/>
      <c r="CJ36" s="187"/>
      <c r="CK36" s="187"/>
      <c r="CL36" s="187"/>
      <c r="CM36" s="187"/>
      <c r="CN36" s="187"/>
      <c r="CO36" s="187"/>
      <c r="CP36" s="188"/>
      <c r="CQ36" s="186"/>
      <c r="CR36" s="187"/>
      <c r="CS36" s="187"/>
      <c r="CT36" s="187"/>
      <c r="CU36" s="187"/>
      <c r="CV36" s="187"/>
      <c r="CW36" s="187"/>
      <c r="CX36" s="187"/>
      <c r="CY36" s="188"/>
      <c r="CZ36" s="186"/>
      <c r="DA36" s="187"/>
      <c r="DB36" s="187"/>
      <c r="DC36" s="187"/>
      <c r="DD36" s="187"/>
      <c r="DE36" s="187"/>
      <c r="DF36" s="187"/>
      <c r="DG36" s="187"/>
      <c r="DH36" s="188"/>
      <c r="DI36" s="186"/>
      <c r="DJ36" s="187"/>
      <c r="DK36" s="187"/>
      <c r="DL36" s="187"/>
      <c r="DM36" s="187"/>
      <c r="DN36" s="187"/>
      <c r="DO36" s="187"/>
      <c r="DP36" s="187"/>
      <c r="DQ36" s="188"/>
      <c r="DR36" s="186"/>
      <c r="DS36" s="187"/>
      <c r="DT36" s="187"/>
      <c r="DU36" s="187"/>
      <c r="DV36" s="187"/>
      <c r="DW36" s="187"/>
      <c r="DX36" s="187"/>
      <c r="DY36" s="187"/>
      <c r="DZ36" s="188"/>
      <c r="EA36" s="189"/>
      <c r="EB36" s="190"/>
      <c r="EC36" s="190"/>
      <c r="ED36" s="190"/>
      <c r="EE36" s="190"/>
      <c r="EF36" s="190"/>
      <c r="EG36" s="190"/>
      <c r="EH36" s="190"/>
      <c r="EI36" s="190"/>
      <c r="EJ36" s="190"/>
      <c r="EK36" s="190"/>
      <c r="EL36" s="190"/>
      <c r="EM36" s="190"/>
      <c r="EN36" s="190"/>
      <c r="EO36" s="190"/>
      <c r="EP36" s="190"/>
      <c r="EQ36" s="190"/>
      <c r="ER36" s="190"/>
      <c r="ES36" s="190"/>
      <c r="ET36" s="190"/>
      <c r="EU36" s="190"/>
      <c r="EV36" s="190"/>
      <c r="EW36" s="190"/>
      <c r="EX36" s="190"/>
      <c r="EY36" s="191"/>
    </row>
    <row r="37" spans="1:155" ht="10.5" customHeight="1">
      <c r="A37" s="204" t="s">
        <v>82</v>
      </c>
      <c r="B37" s="205"/>
      <c r="C37" s="205"/>
      <c r="D37" s="205"/>
      <c r="E37" s="205"/>
      <c r="F37" s="206"/>
      <c r="G37" s="219" t="s">
        <v>81</v>
      </c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1"/>
      <c r="AO37" s="186">
        <f>BG37+BY37+CQ37+DI37</f>
        <v>5.9</v>
      </c>
      <c r="AP37" s="187"/>
      <c r="AQ37" s="187"/>
      <c r="AR37" s="187"/>
      <c r="AS37" s="187"/>
      <c r="AT37" s="187"/>
      <c r="AU37" s="187"/>
      <c r="AV37" s="187"/>
      <c r="AW37" s="188"/>
      <c r="AX37" s="186">
        <f>BP37+CH37+CZ37+DR37</f>
        <v>0.86078399999999999</v>
      </c>
      <c r="AY37" s="187"/>
      <c r="AZ37" s="187"/>
      <c r="BA37" s="187"/>
      <c r="BB37" s="187"/>
      <c r="BC37" s="187"/>
      <c r="BD37" s="187"/>
      <c r="BE37" s="187"/>
      <c r="BF37" s="188"/>
      <c r="BG37" s="186"/>
      <c r="BH37" s="187"/>
      <c r="BI37" s="187"/>
      <c r="BJ37" s="187"/>
      <c r="BK37" s="187"/>
      <c r="BL37" s="187"/>
      <c r="BM37" s="187"/>
      <c r="BN37" s="187"/>
      <c r="BO37" s="188"/>
      <c r="BP37" s="186">
        <v>0.32279400000000003</v>
      </c>
      <c r="BQ37" s="187"/>
      <c r="BR37" s="187"/>
      <c r="BS37" s="187"/>
      <c r="BT37" s="187"/>
      <c r="BU37" s="187"/>
      <c r="BV37" s="187"/>
      <c r="BW37" s="187"/>
      <c r="BX37" s="188"/>
      <c r="BY37" s="186"/>
      <c r="BZ37" s="187"/>
      <c r="CA37" s="187"/>
      <c r="CB37" s="187"/>
      <c r="CC37" s="187"/>
      <c r="CD37" s="187"/>
      <c r="CE37" s="187"/>
      <c r="CF37" s="187"/>
      <c r="CG37" s="188"/>
      <c r="CH37" s="186">
        <v>0.107598</v>
      </c>
      <c r="CI37" s="187"/>
      <c r="CJ37" s="187"/>
      <c r="CK37" s="187"/>
      <c r="CL37" s="187"/>
      <c r="CM37" s="187"/>
      <c r="CN37" s="187"/>
      <c r="CO37" s="187"/>
      <c r="CP37" s="188"/>
      <c r="CQ37" s="186"/>
      <c r="CR37" s="187"/>
      <c r="CS37" s="187"/>
      <c r="CT37" s="187"/>
      <c r="CU37" s="187"/>
      <c r="CV37" s="187"/>
      <c r="CW37" s="187"/>
      <c r="CX37" s="187"/>
      <c r="CY37" s="188"/>
      <c r="CZ37" s="186">
        <v>0.430392</v>
      </c>
      <c r="DA37" s="187"/>
      <c r="DB37" s="187"/>
      <c r="DC37" s="187"/>
      <c r="DD37" s="187"/>
      <c r="DE37" s="187"/>
      <c r="DF37" s="187"/>
      <c r="DG37" s="187"/>
      <c r="DH37" s="188"/>
      <c r="DI37" s="186">
        <v>5.9</v>
      </c>
      <c r="DJ37" s="187"/>
      <c r="DK37" s="187"/>
      <c r="DL37" s="187"/>
      <c r="DM37" s="187"/>
      <c r="DN37" s="187"/>
      <c r="DO37" s="187"/>
      <c r="DP37" s="187"/>
      <c r="DQ37" s="188"/>
      <c r="DR37" s="186"/>
      <c r="DS37" s="187"/>
      <c r="DT37" s="187"/>
      <c r="DU37" s="187"/>
      <c r="DV37" s="187"/>
      <c r="DW37" s="187"/>
      <c r="DX37" s="187"/>
      <c r="DY37" s="187"/>
      <c r="DZ37" s="188"/>
      <c r="EA37" s="189"/>
      <c r="EB37" s="190"/>
      <c r="EC37" s="190"/>
      <c r="ED37" s="190"/>
      <c r="EE37" s="190"/>
      <c r="EF37" s="190"/>
      <c r="EG37" s="190"/>
      <c r="EH37" s="190"/>
      <c r="EI37" s="190"/>
      <c r="EJ37" s="190"/>
      <c r="EK37" s="190"/>
      <c r="EL37" s="190"/>
      <c r="EM37" s="190"/>
      <c r="EN37" s="190"/>
      <c r="EO37" s="190"/>
      <c r="EP37" s="190"/>
      <c r="EQ37" s="190"/>
      <c r="ER37" s="190"/>
      <c r="ES37" s="190"/>
      <c r="ET37" s="190"/>
      <c r="EU37" s="190"/>
      <c r="EV37" s="190"/>
      <c r="EW37" s="190"/>
      <c r="EX37" s="190"/>
      <c r="EY37" s="191"/>
    </row>
    <row r="38" spans="1:155" ht="10.5" customHeight="1" thickBot="1">
      <c r="A38" s="192" t="s">
        <v>80</v>
      </c>
      <c r="B38" s="193"/>
      <c r="C38" s="193"/>
      <c r="D38" s="193"/>
      <c r="E38" s="193"/>
      <c r="F38" s="194"/>
      <c r="G38" s="231" t="s">
        <v>79</v>
      </c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2"/>
      <c r="AH38" s="232"/>
      <c r="AI38" s="232"/>
      <c r="AJ38" s="232"/>
      <c r="AK38" s="232"/>
      <c r="AL38" s="232"/>
      <c r="AM38" s="232"/>
      <c r="AN38" s="233"/>
      <c r="AO38" s="198"/>
      <c r="AP38" s="199"/>
      <c r="AQ38" s="199"/>
      <c r="AR38" s="199"/>
      <c r="AS38" s="199"/>
      <c r="AT38" s="199"/>
      <c r="AU38" s="199"/>
      <c r="AV38" s="199"/>
      <c r="AW38" s="200"/>
      <c r="AX38" s="198"/>
      <c r="AY38" s="199"/>
      <c r="AZ38" s="199"/>
      <c r="BA38" s="199"/>
      <c r="BB38" s="199"/>
      <c r="BC38" s="199"/>
      <c r="BD38" s="199"/>
      <c r="BE38" s="199"/>
      <c r="BF38" s="200"/>
      <c r="BG38" s="198"/>
      <c r="BH38" s="199"/>
      <c r="BI38" s="199"/>
      <c r="BJ38" s="199"/>
      <c r="BK38" s="199"/>
      <c r="BL38" s="199"/>
      <c r="BM38" s="199"/>
      <c r="BN38" s="199"/>
      <c r="BO38" s="200"/>
      <c r="BP38" s="198"/>
      <c r="BQ38" s="199"/>
      <c r="BR38" s="199"/>
      <c r="BS38" s="199"/>
      <c r="BT38" s="199"/>
      <c r="BU38" s="199"/>
      <c r="BV38" s="199"/>
      <c r="BW38" s="199"/>
      <c r="BX38" s="200"/>
      <c r="BY38" s="198"/>
      <c r="BZ38" s="199"/>
      <c r="CA38" s="199"/>
      <c r="CB38" s="199"/>
      <c r="CC38" s="199"/>
      <c r="CD38" s="199"/>
      <c r="CE38" s="199"/>
      <c r="CF38" s="199"/>
      <c r="CG38" s="200"/>
      <c r="CH38" s="198"/>
      <c r="CI38" s="199"/>
      <c r="CJ38" s="199"/>
      <c r="CK38" s="199"/>
      <c r="CL38" s="199"/>
      <c r="CM38" s="199"/>
      <c r="CN38" s="199"/>
      <c r="CO38" s="199"/>
      <c r="CP38" s="200"/>
      <c r="CQ38" s="198"/>
      <c r="CR38" s="199"/>
      <c r="CS38" s="199"/>
      <c r="CT38" s="199"/>
      <c r="CU38" s="199"/>
      <c r="CV38" s="199"/>
      <c r="CW38" s="199"/>
      <c r="CX38" s="199"/>
      <c r="CY38" s="200"/>
      <c r="CZ38" s="198"/>
      <c r="DA38" s="199"/>
      <c r="DB38" s="199"/>
      <c r="DC38" s="199"/>
      <c r="DD38" s="199"/>
      <c r="DE38" s="199"/>
      <c r="DF38" s="199"/>
      <c r="DG38" s="199"/>
      <c r="DH38" s="200"/>
      <c r="DI38" s="198"/>
      <c r="DJ38" s="199"/>
      <c r="DK38" s="199"/>
      <c r="DL38" s="199"/>
      <c r="DM38" s="199"/>
      <c r="DN38" s="199"/>
      <c r="DO38" s="199"/>
      <c r="DP38" s="199"/>
      <c r="DQ38" s="200"/>
      <c r="DR38" s="198"/>
      <c r="DS38" s="199"/>
      <c r="DT38" s="199"/>
      <c r="DU38" s="199"/>
      <c r="DV38" s="199"/>
      <c r="DW38" s="199"/>
      <c r="DX38" s="199"/>
      <c r="DY38" s="199"/>
      <c r="DZ38" s="200"/>
      <c r="EA38" s="201"/>
      <c r="EB38" s="202"/>
      <c r="EC38" s="202"/>
      <c r="ED38" s="202"/>
      <c r="EE38" s="202"/>
      <c r="EF38" s="202"/>
      <c r="EG38" s="202"/>
      <c r="EH38" s="202"/>
      <c r="EI38" s="202"/>
      <c r="EJ38" s="202"/>
      <c r="EK38" s="202"/>
      <c r="EL38" s="202"/>
      <c r="EM38" s="202"/>
      <c r="EN38" s="202"/>
      <c r="EO38" s="202"/>
      <c r="EP38" s="202"/>
      <c r="EQ38" s="202"/>
      <c r="ER38" s="202"/>
      <c r="ES38" s="202"/>
      <c r="ET38" s="202"/>
      <c r="EU38" s="202"/>
      <c r="EV38" s="202"/>
      <c r="EW38" s="202"/>
      <c r="EX38" s="202"/>
      <c r="EY38" s="203"/>
    </row>
    <row r="39" spans="1:155" s="5" customFormat="1" ht="10.199999999999999" customHeight="1">
      <c r="A39" s="222"/>
      <c r="B39" s="223"/>
      <c r="C39" s="223"/>
      <c r="D39" s="223"/>
      <c r="E39" s="223"/>
      <c r="F39" s="224"/>
      <c r="G39" s="225" t="s">
        <v>78</v>
      </c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6"/>
      <c r="AM39" s="226"/>
      <c r="AN39" s="227"/>
      <c r="AO39" s="216">
        <f>AO15+AO31</f>
        <v>3593.8969999999995</v>
      </c>
      <c r="AP39" s="217"/>
      <c r="AQ39" s="217"/>
      <c r="AR39" s="217"/>
      <c r="AS39" s="217"/>
      <c r="AT39" s="217"/>
      <c r="AU39" s="217"/>
      <c r="AV39" s="217"/>
      <c r="AW39" s="218"/>
      <c r="AX39" s="216">
        <f>AX15+AX31</f>
        <v>59.973883749999999</v>
      </c>
      <c r="AY39" s="217"/>
      <c r="AZ39" s="217"/>
      <c r="BA39" s="217"/>
      <c r="BB39" s="217"/>
      <c r="BC39" s="217"/>
      <c r="BD39" s="217"/>
      <c r="BE39" s="217"/>
      <c r="BF39" s="218"/>
      <c r="BG39" s="216">
        <f>BG15+BG31</f>
        <v>889.3159999999998</v>
      </c>
      <c r="BH39" s="217"/>
      <c r="BI39" s="217"/>
      <c r="BJ39" s="217"/>
      <c r="BK39" s="217"/>
      <c r="BL39" s="217"/>
      <c r="BM39" s="217"/>
      <c r="BN39" s="217"/>
      <c r="BO39" s="218"/>
      <c r="BP39" s="216">
        <f>BP15+BP31</f>
        <v>40.683028919999998</v>
      </c>
      <c r="BQ39" s="217"/>
      <c r="BR39" s="217"/>
      <c r="BS39" s="217"/>
      <c r="BT39" s="217"/>
      <c r="BU39" s="217"/>
      <c r="BV39" s="217"/>
      <c r="BW39" s="217"/>
      <c r="BX39" s="218"/>
      <c r="BY39" s="216">
        <f>BY15+BY31</f>
        <v>889.3159999999998</v>
      </c>
      <c r="BZ39" s="217"/>
      <c r="CA39" s="217"/>
      <c r="CB39" s="217"/>
      <c r="CC39" s="217"/>
      <c r="CD39" s="217"/>
      <c r="CE39" s="217"/>
      <c r="CF39" s="217"/>
      <c r="CG39" s="218"/>
      <c r="CH39" s="216">
        <f>CH15+CH31</f>
        <v>3.8689999999999998</v>
      </c>
      <c r="CI39" s="217"/>
      <c r="CJ39" s="217"/>
      <c r="CK39" s="217"/>
      <c r="CL39" s="217"/>
      <c r="CM39" s="217"/>
      <c r="CN39" s="217"/>
      <c r="CO39" s="217"/>
      <c r="CP39" s="218"/>
      <c r="CQ39" s="216">
        <f>CQ15+CQ31</f>
        <v>898.54299999999978</v>
      </c>
      <c r="CR39" s="217"/>
      <c r="CS39" s="217"/>
      <c r="CT39" s="217"/>
      <c r="CU39" s="217"/>
      <c r="CV39" s="217"/>
      <c r="CW39" s="217"/>
      <c r="CX39" s="217"/>
      <c r="CY39" s="218"/>
      <c r="CZ39" s="216">
        <f>CZ15+CZ31</f>
        <v>15.421854829999996</v>
      </c>
      <c r="DA39" s="217"/>
      <c r="DB39" s="217"/>
      <c r="DC39" s="217"/>
      <c r="DD39" s="217"/>
      <c r="DE39" s="217"/>
      <c r="DF39" s="217"/>
      <c r="DG39" s="217"/>
      <c r="DH39" s="218"/>
      <c r="DI39" s="216">
        <f>DI15+DI31</f>
        <v>916.72199999999987</v>
      </c>
      <c r="DJ39" s="217"/>
      <c r="DK39" s="217"/>
      <c r="DL39" s="217"/>
      <c r="DM39" s="217"/>
      <c r="DN39" s="217"/>
      <c r="DO39" s="217"/>
      <c r="DP39" s="217"/>
      <c r="DQ39" s="218"/>
      <c r="DR39" s="216">
        <f>DR15+DR31</f>
        <v>0</v>
      </c>
      <c r="DS39" s="217"/>
      <c r="DT39" s="217"/>
      <c r="DU39" s="217"/>
      <c r="DV39" s="217"/>
      <c r="DW39" s="217"/>
      <c r="DX39" s="217"/>
      <c r="DY39" s="217"/>
      <c r="DZ39" s="218"/>
      <c r="EA39" s="228"/>
      <c r="EB39" s="229"/>
      <c r="EC39" s="229"/>
      <c r="ED39" s="229"/>
      <c r="EE39" s="229"/>
      <c r="EF39" s="229"/>
      <c r="EG39" s="229"/>
      <c r="EH39" s="229"/>
      <c r="EI39" s="229"/>
      <c r="EJ39" s="229"/>
      <c r="EK39" s="229"/>
      <c r="EL39" s="229"/>
      <c r="EM39" s="229"/>
      <c r="EN39" s="229"/>
      <c r="EO39" s="229"/>
      <c r="EP39" s="229"/>
      <c r="EQ39" s="229"/>
      <c r="ER39" s="229"/>
      <c r="ES39" s="229"/>
      <c r="ET39" s="229"/>
      <c r="EU39" s="229"/>
      <c r="EV39" s="229"/>
      <c r="EW39" s="229"/>
      <c r="EX39" s="229"/>
      <c r="EY39" s="230"/>
    </row>
    <row r="40" spans="1:155" ht="10.5" customHeight="1">
      <c r="A40" s="204"/>
      <c r="B40" s="205"/>
      <c r="C40" s="205"/>
      <c r="D40" s="205"/>
      <c r="E40" s="205"/>
      <c r="F40" s="206"/>
      <c r="G40" s="219" t="s">
        <v>77</v>
      </c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21"/>
      <c r="AO40" s="186"/>
      <c r="AP40" s="187"/>
      <c r="AQ40" s="187"/>
      <c r="AR40" s="187"/>
      <c r="AS40" s="187"/>
      <c r="AT40" s="187"/>
      <c r="AU40" s="187"/>
      <c r="AV40" s="187"/>
      <c r="AW40" s="188"/>
      <c r="AX40" s="186"/>
      <c r="AY40" s="187"/>
      <c r="AZ40" s="187"/>
      <c r="BA40" s="187"/>
      <c r="BB40" s="187"/>
      <c r="BC40" s="187"/>
      <c r="BD40" s="187"/>
      <c r="BE40" s="187"/>
      <c r="BF40" s="188"/>
      <c r="BG40" s="186"/>
      <c r="BH40" s="187"/>
      <c r="BI40" s="187"/>
      <c r="BJ40" s="187"/>
      <c r="BK40" s="187"/>
      <c r="BL40" s="187"/>
      <c r="BM40" s="187"/>
      <c r="BN40" s="187"/>
      <c r="BO40" s="188"/>
      <c r="BP40" s="186"/>
      <c r="BQ40" s="187"/>
      <c r="BR40" s="187"/>
      <c r="BS40" s="187"/>
      <c r="BT40" s="187"/>
      <c r="BU40" s="187"/>
      <c r="BV40" s="187"/>
      <c r="BW40" s="187"/>
      <c r="BX40" s="188"/>
      <c r="BY40" s="186"/>
      <c r="BZ40" s="187"/>
      <c r="CA40" s="187"/>
      <c r="CB40" s="187"/>
      <c r="CC40" s="187"/>
      <c r="CD40" s="187"/>
      <c r="CE40" s="187"/>
      <c r="CF40" s="187"/>
      <c r="CG40" s="188"/>
      <c r="CH40" s="186"/>
      <c r="CI40" s="187"/>
      <c r="CJ40" s="187"/>
      <c r="CK40" s="187"/>
      <c r="CL40" s="187"/>
      <c r="CM40" s="187"/>
      <c r="CN40" s="187"/>
      <c r="CO40" s="187"/>
      <c r="CP40" s="188"/>
      <c r="CQ40" s="186"/>
      <c r="CR40" s="187"/>
      <c r="CS40" s="187"/>
      <c r="CT40" s="187"/>
      <c r="CU40" s="187"/>
      <c r="CV40" s="187"/>
      <c r="CW40" s="187"/>
      <c r="CX40" s="187"/>
      <c r="CY40" s="188"/>
      <c r="CZ40" s="186"/>
      <c r="DA40" s="187"/>
      <c r="DB40" s="187"/>
      <c r="DC40" s="187"/>
      <c r="DD40" s="187"/>
      <c r="DE40" s="187"/>
      <c r="DF40" s="187"/>
      <c r="DG40" s="187"/>
      <c r="DH40" s="188"/>
      <c r="DI40" s="186"/>
      <c r="DJ40" s="187"/>
      <c r="DK40" s="187"/>
      <c r="DL40" s="187"/>
      <c r="DM40" s="187"/>
      <c r="DN40" s="187"/>
      <c r="DO40" s="187"/>
      <c r="DP40" s="187"/>
      <c r="DQ40" s="188"/>
      <c r="DR40" s="186"/>
      <c r="DS40" s="187"/>
      <c r="DT40" s="187"/>
      <c r="DU40" s="187"/>
      <c r="DV40" s="187"/>
      <c r="DW40" s="187"/>
      <c r="DX40" s="187"/>
      <c r="DY40" s="187"/>
      <c r="DZ40" s="188"/>
      <c r="EA40" s="189"/>
      <c r="EB40" s="190"/>
      <c r="EC40" s="190"/>
      <c r="ED40" s="190"/>
      <c r="EE40" s="190"/>
      <c r="EF40" s="190"/>
      <c r="EG40" s="190"/>
      <c r="EH40" s="190"/>
      <c r="EI40" s="190"/>
      <c r="EJ40" s="190"/>
      <c r="EK40" s="190"/>
      <c r="EL40" s="190"/>
      <c r="EM40" s="190"/>
      <c r="EN40" s="190"/>
      <c r="EO40" s="190"/>
      <c r="EP40" s="190"/>
      <c r="EQ40" s="190"/>
      <c r="ER40" s="190"/>
      <c r="ES40" s="190"/>
      <c r="ET40" s="190"/>
      <c r="EU40" s="190"/>
      <c r="EV40" s="190"/>
      <c r="EW40" s="190"/>
      <c r="EX40" s="190"/>
      <c r="EY40" s="191"/>
    </row>
    <row r="41" spans="1:155" ht="10.5" customHeight="1">
      <c r="A41" s="204"/>
      <c r="B41" s="205"/>
      <c r="C41" s="205"/>
      <c r="D41" s="205"/>
      <c r="E41" s="205"/>
      <c r="F41" s="206"/>
      <c r="G41" s="207" t="s">
        <v>76</v>
      </c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9"/>
      <c r="AO41" s="186"/>
      <c r="AP41" s="187"/>
      <c r="AQ41" s="187"/>
      <c r="AR41" s="187"/>
      <c r="AS41" s="187"/>
      <c r="AT41" s="187"/>
      <c r="AU41" s="187"/>
      <c r="AV41" s="187"/>
      <c r="AW41" s="188"/>
      <c r="AX41" s="186"/>
      <c r="AY41" s="187"/>
      <c r="AZ41" s="187"/>
      <c r="BA41" s="187"/>
      <c r="BB41" s="187"/>
      <c r="BC41" s="187"/>
      <c r="BD41" s="187"/>
      <c r="BE41" s="187"/>
      <c r="BF41" s="188"/>
      <c r="BG41" s="186"/>
      <c r="BH41" s="187"/>
      <c r="BI41" s="187"/>
      <c r="BJ41" s="187"/>
      <c r="BK41" s="187"/>
      <c r="BL41" s="187"/>
      <c r="BM41" s="187"/>
      <c r="BN41" s="187"/>
      <c r="BO41" s="188"/>
      <c r="BP41" s="186"/>
      <c r="BQ41" s="187"/>
      <c r="BR41" s="187"/>
      <c r="BS41" s="187"/>
      <c r="BT41" s="187"/>
      <c r="BU41" s="187"/>
      <c r="BV41" s="187"/>
      <c r="BW41" s="187"/>
      <c r="BX41" s="188"/>
      <c r="BY41" s="186"/>
      <c r="BZ41" s="187"/>
      <c r="CA41" s="187"/>
      <c r="CB41" s="187"/>
      <c r="CC41" s="187"/>
      <c r="CD41" s="187"/>
      <c r="CE41" s="187"/>
      <c r="CF41" s="187"/>
      <c r="CG41" s="188"/>
      <c r="CH41" s="186"/>
      <c r="CI41" s="187"/>
      <c r="CJ41" s="187"/>
      <c r="CK41" s="187"/>
      <c r="CL41" s="187"/>
      <c r="CM41" s="187"/>
      <c r="CN41" s="187"/>
      <c r="CO41" s="187"/>
      <c r="CP41" s="188"/>
      <c r="CQ41" s="186"/>
      <c r="CR41" s="187"/>
      <c r="CS41" s="187"/>
      <c r="CT41" s="187"/>
      <c r="CU41" s="187"/>
      <c r="CV41" s="187"/>
      <c r="CW41" s="187"/>
      <c r="CX41" s="187"/>
      <c r="CY41" s="188"/>
      <c r="CZ41" s="186"/>
      <c r="DA41" s="187"/>
      <c r="DB41" s="187"/>
      <c r="DC41" s="187"/>
      <c r="DD41" s="187"/>
      <c r="DE41" s="187"/>
      <c r="DF41" s="187"/>
      <c r="DG41" s="187"/>
      <c r="DH41" s="188"/>
      <c r="DI41" s="186"/>
      <c r="DJ41" s="187"/>
      <c r="DK41" s="187"/>
      <c r="DL41" s="187"/>
      <c r="DM41" s="187"/>
      <c r="DN41" s="187"/>
      <c r="DO41" s="187"/>
      <c r="DP41" s="187"/>
      <c r="DQ41" s="188"/>
      <c r="DR41" s="186"/>
      <c r="DS41" s="187"/>
      <c r="DT41" s="187"/>
      <c r="DU41" s="187"/>
      <c r="DV41" s="187"/>
      <c r="DW41" s="187"/>
      <c r="DX41" s="187"/>
      <c r="DY41" s="187"/>
      <c r="DZ41" s="188"/>
      <c r="EA41" s="189"/>
      <c r="EB41" s="190"/>
      <c r="EC41" s="190"/>
      <c r="ED41" s="190"/>
      <c r="EE41" s="190"/>
      <c r="EF41" s="190"/>
      <c r="EG41" s="190"/>
      <c r="EH41" s="190"/>
      <c r="EI41" s="190"/>
      <c r="EJ41" s="190"/>
      <c r="EK41" s="190"/>
      <c r="EL41" s="190"/>
      <c r="EM41" s="190"/>
      <c r="EN41" s="190"/>
      <c r="EO41" s="190"/>
      <c r="EP41" s="190"/>
      <c r="EQ41" s="190"/>
      <c r="ER41" s="190"/>
      <c r="ES41" s="190"/>
      <c r="ET41" s="190"/>
      <c r="EU41" s="190"/>
      <c r="EV41" s="190"/>
      <c r="EW41" s="190"/>
      <c r="EX41" s="190"/>
      <c r="EY41" s="191"/>
    </row>
    <row r="42" spans="1:155" ht="10.5" customHeight="1" thickBot="1">
      <c r="A42" s="192"/>
      <c r="B42" s="193"/>
      <c r="C42" s="193"/>
      <c r="D42" s="193"/>
      <c r="E42" s="193"/>
      <c r="F42" s="194"/>
      <c r="G42" s="195" t="s">
        <v>75</v>
      </c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  <c r="AB42" s="196"/>
      <c r="AC42" s="196"/>
      <c r="AD42" s="196"/>
      <c r="AE42" s="196"/>
      <c r="AF42" s="196"/>
      <c r="AG42" s="196"/>
      <c r="AH42" s="196"/>
      <c r="AI42" s="196"/>
      <c r="AJ42" s="196"/>
      <c r="AK42" s="196"/>
      <c r="AL42" s="196"/>
      <c r="AM42" s="196"/>
      <c r="AN42" s="197"/>
      <c r="AO42" s="198"/>
      <c r="AP42" s="199"/>
      <c r="AQ42" s="199"/>
      <c r="AR42" s="199"/>
      <c r="AS42" s="199"/>
      <c r="AT42" s="199"/>
      <c r="AU42" s="199"/>
      <c r="AV42" s="199"/>
      <c r="AW42" s="200"/>
      <c r="AX42" s="198"/>
      <c r="AY42" s="199"/>
      <c r="AZ42" s="199"/>
      <c r="BA42" s="199"/>
      <c r="BB42" s="199"/>
      <c r="BC42" s="199"/>
      <c r="BD42" s="199"/>
      <c r="BE42" s="199"/>
      <c r="BF42" s="200"/>
      <c r="BG42" s="198"/>
      <c r="BH42" s="199"/>
      <c r="BI42" s="199"/>
      <c r="BJ42" s="199"/>
      <c r="BK42" s="199"/>
      <c r="BL42" s="199"/>
      <c r="BM42" s="199"/>
      <c r="BN42" s="199"/>
      <c r="BO42" s="200"/>
      <c r="BP42" s="198"/>
      <c r="BQ42" s="199"/>
      <c r="BR42" s="199"/>
      <c r="BS42" s="199"/>
      <c r="BT42" s="199"/>
      <c r="BU42" s="199"/>
      <c r="BV42" s="199"/>
      <c r="BW42" s="199"/>
      <c r="BX42" s="200"/>
      <c r="BY42" s="198"/>
      <c r="BZ42" s="199"/>
      <c r="CA42" s="199"/>
      <c r="CB42" s="199"/>
      <c r="CC42" s="199"/>
      <c r="CD42" s="199"/>
      <c r="CE42" s="199"/>
      <c r="CF42" s="199"/>
      <c r="CG42" s="200"/>
      <c r="CH42" s="198"/>
      <c r="CI42" s="199"/>
      <c r="CJ42" s="199"/>
      <c r="CK42" s="199"/>
      <c r="CL42" s="199"/>
      <c r="CM42" s="199"/>
      <c r="CN42" s="199"/>
      <c r="CO42" s="199"/>
      <c r="CP42" s="200"/>
      <c r="CQ42" s="198"/>
      <c r="CR42" s="199"/>
      <c r="CS42" s="199"/>
      <c r="CT42" s="199"/>
      <c r="CU42" s="199"/>
      <c r="CV42" s="199"/>
      <c r="CW42" s="199"/>
      <c r="CX42" s="199"/>
      <c r="CY42" s="200"/>
      <c r="CZ42" s="198"/>
      <c r="DA42" s="199"/>
      <c r="DB42" s="199"/>
      <c r="DC42" s="199"/>
      <c r="DD42" s="199"/>
      <c r="DE42" s="199"/>
      <c r="DF42" s="199"/>
      <c r="DG42" s="199"/>
      <c r="DH42" s="200"/>
      <c r="DI42" s="198"/>
      <c r="DJ42" s="199"/>
      <c r="DK42" s="199"/>
      <c r="DL42" s="199"/>
      <c r="DM42" s="199"/>
      <c r="DN42" s="199"/>
      <c r="DO42" s="199"/>
      <c r="DP42" s="199"/>
      <c r="DQ42" s="200"/>
      <c r="DR42" s="198"/>
      <c r="DS42" s="199"/>
      <c r="DT42" s="199"/>
      <c r="DU42" s="199"/>
      <c r="DV42" s="199"/>
      <c r="DW42" s="199"/>
      <c r="DX42" s="199"/>
      <c r="DY42" s="199"/>
      <c r="DZ42" s="200"/>
      <c r="EA42" s="201"/>
      <c r="EB42" s="202"/>
      <c r="EC42" s="202"/>
      <c r="ED42" s="202"/>
      <c r="EE42" s="202"/>
      <c r="EF42" s="202"/>
      <c r="EG42" s="202"/>
      <c r="EH42" s="202"/>
      <c r="EI42" s="202"/>
      <c r="EJ42" s="202"/>
      <c r="EK42" s="202"/>
      <c r="EL42" s="202"/>
      <c r="EM42" s="202"/>
      <c r="EN42" s="202"/>
      <c r="EO42" s="202"/>
      <c r="EP42" s="202"/>
      <c r="EQ42" s="202"/>
      <c r="ER42" s="202"/>
      <c r="ES42" s="202"/>
      <c r="ET42" s="202"/>
      <c r="EU42" s="202"/>
      <c r="EV42" s="202"/>
      <c r="EW42" s="202"/>
      <c r="EX42" s="202"/>
      <c r="EY42" s="203"/>
    </row>
    <row r="43" spans="1:155" s="3" customFormat="1" ht="13.5" customHeight="1">
      <c r="F43" s="4" t="s">
        <v>34</v>
      </c>
      <c r="G43" s="3" t="s">
        <v>74</v>
      </c>
    </row>
    <row r="44" spans="1:155" s="3" customFormat="1" ht="9.6">
      <c r="E44" s="4"/>
      <c r="F44" s="4" t="s">
        <v>35</v>
      </c>
      <c r="G44" s="3" t="s">
        <v>36</v>
      </c>
    </row>
    <row r="46" spans="1:155" ht="18">
      <c r="B46" s="183" t="s">
        <v>224</v>
      </c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3"/>
      <c r="AB46" s="183"/>
      <c r="AC46" s="183"/>
      <c r="AD46" s="183"/>
      <c r="AE46" s="183"/>
      <c r="AF46" s="183"/>
      <c r="AG46" s="183"/>
      <c r="AH46" s="183"/>
      <c r="AI46" s="183"/>
      <c r="AJ46" s="183"/>
      <c r="AK46" s="183"/>
      <c r="AL46" s="183"/>
      <c r="AM46" s="183"/>
      <c r="AN46" s="183"/>
      <c r="AO46" s="183"/>
      <c r="AP46" s="183"/>
      <c r="AQ46" s="183"/>
      <c r="AR46" s="183"/>
      <c r="AS46" s="183"/>
      <c r="AT46" s="183"/>
      <c r="AU46" s="183"/>
      <c r="AV46" s="183"/>
      <c r="AW46" s="183"/>
      <c r="AX46" s="183"/>
      <c r="AY46" s="183"/>
      <c r="AZ46" s="183"/>
      <c r="BA46" s="183"/>
      <c r="BB46" s="183"/>
      <c r="BC46" s="183"/>
      <c r="BD46" s="183"/>
      <c r="BE46" s="183"/>
      <c r="BF46" s="183"/>
      <c r="BG46" s="183"/>
      <c r="BH46" s="183"/>
      <c r="BI46" s="183"/>
      <c r="BJ46" s="183"/>
      <c r="BK46" s="183"/>
      <c r="BL46" s="183"/>
      <c r="BM46" s="183"/>
      <c r="BN46" s="183"/>
      <c r="BO46" s="183"/>
      <c r="BP46" s="183"/>
      <c r="BQ46" s="183"/>
      <c r="BR46" s="183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09" t="s">
        <v>225</v>
      </c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</row>
    <row r="47" spans="1:155" ht="18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</row>
    <row r="48" spans="1:155" ht="18">
      <c r="B48" s="183" t="s">
        <v>293</v>
      </c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  <c r="AD48" s="183"/>
      <c r="AE48" s="183"/>
      <c r="AF48" s="183"/>
      <c r="AG48" s="183"/>
      <c r="AH48" s="183"/>
      <c r="AI48" s="183"/>
      <c r="AJ48" s="183"/>
      <c r="AK48" s="183"/>
      <c r="AL48" s="183"/>
      <c r="AM48" s="183"/>
      <c r="AN48" s="183"/>
      <c r="AO48" s="183"/>
      <c r="AP48" s="183"/>
      <c r="AQ48" s="183"/>
      <c r="AR48" s="183"/>
      <c r="AS48" s="183"/>
      <c r="AT48" s="183"/>
      <c r="AU48" s="183"/>
      <c r="AV48" s="183"/>
      <c r="AW48" s="183"/>
      <c r="AX48" s="183"/>
      <c r="AY48" s="183"/>
      <c r="AZ48" s="183"/>
      <c r="BA48" s="183"/>
      <c r="BB48" s="183"/>
      <c r="BC48" s="183"/>
      <c r="BD48" s="183"/>
      <c r="BE48" s="183"/>
      <c r="BF48" s="183"/>
      <c r="BG48" s="183"/>
      <c r="BH48" s="183"/>
      <c r="BI48" s="183"/>
      <c r="BJ48" s="183"/>
      <c r="BK48" s="183"/>
      <c r="BL48" s="183"/>
      <c r="BM48" s="183"/>
      <c r="BN48" s="183"/>
      <c r="BO48" s="183"/>
      <c r="BP48" s="183"/>
      <c r="BQ48" s="183"/>
      <c r="BR48" s="183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84" t="s">
        <v>284</v>
      </c>
      <c r="DP48" s="184"/>
      <c r="DQ48" s="184"/>
      <c r="DR48" s="184"/>
      <c r="DS48" s="184"/>
      <c r="DT48" s="184"/>
      <c r="DU48" s="184"/>
      <c r="DV48" s="184"/>
      <c r="DW48" s="184"/>
      <c r="DX48" s="184"/>
      <c r="DY48" s="184"/>
      <c r="DZ48" s="184"/>
      <c r="EA48" s="184"/>
      <c r="EB48" s="184"/>
      <c r="EC48" s="184"/>
      <c r="ED48" s="184"/>
      <c r="EE48" s="184"/>
      <c r="EF48" s="184"/>
      <c r="EG48" s="184"/>
      <c r="EH48" s="184"/>
      <c r="EI48" s="184"/>
      <c r="EJ48" s="184"/>
      <c r="EK48" s="184"/>
      <c r="EL48" s="184"/>
      <c r="EM48" s="184"/>
      <c r="EN48" s="184"/>
      <c r="EO48" s="184"/>
      <c r="EP48" s="184"/>
      <c r="EQ48" s="184"/>
      <c r="ER48" s="184"/>
      <c r="ES48" s="184"/>
      <c r="ET48" s="184"/>
      <c r="EU48" s="184"/>
    </row>
    <row r="49" spans="2:157" ht="18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</row>
    <row r="50" spans="2:157" ht="18">
      <c r="B50" s="185" t="s">
        <v>373</v>
      </c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  <c r="AA50" s="185"/>
      <c r="AB50" s="185"/>
      <c r="AC50" s="185"/>
      <c r="AD50" s="185"/>
      <c r="AE50" s="185"/>
      <c r="AF50" s="185"/>
      <c r="AG50" s="185"/>
      <c r="AH50" s="185"/>
      <c r="AI50" s="185"/>
      <c r="AJ50" s="185"/>
      <c r="AK50" s="185"/>
      <c r="AL50" s="185"/>
      <c r="AM50" s="185"/>
      <c r="AN50" s="185"/>
      <c r="AO50" s="185"/>
      <c r="AP50" s="185"/>
      <c r="AQ50" s="185"/>
      <c r="AR50" s="185"/>
      <c r="AS50" s="185"/>
      <c r="AT50" s="185"/>
      <c r="AU50" s="185"/>
      <c r="AV50" s="185"/>
      <c r="AW50" s="185"/>
      <c r="AX50" s="185"/>
      <c r="AY50" s="185"/>
      <c r="AZ50" s="185"/>
      <c r="BA50" s="185"/>
      <c r="BB50" s="185"/>
      <c r="BC50" s="185"/>
      <c r="BD50" s="185"/>
      <c r="BE50" s="185"/>
      <c r="BF50" s="185"/>
      <c r="BG50" s="185"/>
      <c r="BH50" s="185"/>
      <c r="BI50" s="185"/>
      <c r="BJ50" s="185"/>
      <c r="BK50" s="185"/>
      <c r="BL50" s="185"/>
      <c r="BM50" s="185"/>
      <c r="BN50" s="185"/>
      <c r="BO50" s="185"/>
      <c r="BP50" s="185"/>
      <c r="BQ50" s="185"/>
      <c r="BR50" s="185"/>
      <c r="BS50" s="185"/>
      <c r="BT50" s="185"/>
      <c r="BU50" s="185"/>
      <c r="BV50" s="185"/>
      <c r="BW50" s="185"/>
      <c r="BX50" s="185"/>
      <c r="BY50" s="185"/>
      <c r="BZ50" s="185"/>
      <c r="CA50" s="185"/>
      <c r="CB50" s="185"/>
      <c r="CC50" s="185"/>
      <c r="CD50" s="185"/>
      <c r="CE50" s="185"/>
      <c r="CF50" s="185"/>
      <c r="CG50" s="185"/>
      <c r="CH50" s="185"/>
      <c r="CI50" s="185"/>
      <c r="CJ50" s="185"/>
      <c r="CK50" s="185"/>
      <c r="CL50" s="185"/>
      <c r="CM50" s="185"/>
      <c r="CN50" s="185"/>
      <c r="CO50" s="185"/>
      <c r="CP50" s="185"/>
      <c r="CQ50" s="185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84" t="s">
        <v>223</v>
      </c>
      <c r="DP50" s="184"/>
      <c r="DQ50" s="184"/>
      <c r="DR50" s="184"/>
      <c r="DS50" s="184"/>
      <c r="DT50" s="184"/>
      <c r="DU50" s="184"/>
      <c r="DV50" s="184"/>
      <c r="DW50" s="184"/>
      <c r="DX50" s="184"/>
      <c r="DY50" s="184"/>
      <c r="DZ50" s="184"/>
      <c r="EA50" s="184"/>
      <c r="EB50" s="184"/>
      <c r="EC50" s="184"/>
      <c r="ED50" s="184"/>
      <c r="EE50" s="184"/>
      <c r="EF50" s="184"/>
      <c r="EG50" s="184"/>
      <c r="EH50" s="184"/>
      <c r="EI50" s="184"/>
      <c r="EJ50" s="184"/>
      <c r="EK50" s="184"/>
      <c r="EL50" s="184"/>
      <c r="EM50" s="184"/>
      <c r="EN50" s="184"/>
      <c r="EO50" s="184"/>
      <c r="EP50" s="184"/>
      <c r="EQ50" s="184"/>
      <c r="ER50" s="184"/>
      <c r="ES50" s="184"/>
      <c r="ET50" s="184"/>
      <c r="EU50" s="184"/>
      <c r="EV50" s="184"/>
      <c r="EW50" s="184"/>
      <c r="EX50" s="184"/>
      <c r="EY50" s="184"/>
      <c r="EZ50" s="184"/>
      <c r="FA50" s="184"/>
    </row>
  </sheetData>
  <mergeCells count="400">
    <mergeCell ref="A4:EY4"/>
    <mergeCell ref="EG6:EY6"/>
    <mergeCell ref="DK7:EF7"/>
    <mergeCell ref="EA15:EY15"/>
    <mergeCell ref="BY15:CG15"/>
    <mergeCell ref="CH15:CP15"/>
    <mergeCell ref="CQ15:CY15"/>
    <mergeCell ref="CZ15:DH15"/>
    <mergeCell ref="DI15:DQ15"/>
    <mergeCell ref="DR15:DZ15"/>
    <mergeCell ref="AO14:AW14"/>
    <mergeCell ref="CQ14:CY14"/>
    <mergeCell ref="AX14:BF14"/>
    <mergeCell ref="BG14:BO14"/>
    <mergeCell ref="BP14:BX14"/>
    <mergeCell ref="BY14:CG14"/>
    <mergeCell ref="CH14:CP14"/>
    <mergeCell ref="EA12:EY14"/>
    <mergeCell ref="CK5:EY5"/>
    <mergeCell ref="CQ16:CY16"/>
    <mergeCell ref="CZ14:DH14"/>
    <mergeCell ref="DI14:DQ14"/>
    <mergeCell ref="DR14:DZ14"/>
    <mergeCell ref="A15:F15"/>
    <mergeCell ref="G15:AN15"/>
    <mergeCell ref="AO15:AW15"/>
    <mergeCell ref="AX15:BF15"/>
    <mergeCell ref="BG15:BO15"/>
    <mergeCell ref="BP15:BX15"/>
    <mergeCell ref="BP16:BX16"/>
    <mergeCell ref="BY16:CG16"/>
    <mergeCell ref="CH16:CP16"/>
    <mergeCell ref="A12:F14"/>
    <mergeCell ref="G12:AN14"/>
    <mergeCell ref="AO12:DZ12"/>
    <mergeCell ref="AO13:BF13"/>
    <mergeCell ref="BG13:BX13"/>
    <mergeCell ref="BY13:CP13"/>
    <mergeCell ref="CQ13:DH13"/>
    <mergeCell ref="DI13:DZ13"/>
    <mergeCell ref="CH18:CP18"/>
    <mergeCell ref="CQ18:CY18"/>
    <mergeCell ref="CZ16:DH16"/>
    <mergeCell ref="DI16:DQ16"/>
    <mergeCell ref="DR16:DZ16"/>
    <mergeCell ref="EA16:EY16"/>
    <mergeCell ref="A17:F17"/>
    <mergeCell ref="G17:AN17"/>
    <mergeCell ref="AO17:AW17"/>
    <mergeCell ref="AX17:BF17"/>
    <mergeCell ref="BG17:BO17"/>
    <mergeCell ref="BP17:BX17"/>
    <mergeCell ref="EA17:EY17"/>
    <mergeCell ref="BY17:CG17"/>
    <mergeCell ref="CH17:CP17"/>
    <mergeCell ref="CQ17:CY17"/>
    <mergeCell ref="CZ17:DH17"/>
    <mergeCell ref="DI17:DQ17"/>
    <mergeCell ref="DR17:DZ17"/>
    <mergeCell ref="A16:F16"/>
    <mergeCell ref="G16:AN16"/>
    <mergeCell ref="AO16:AW16"/>
    <mergeCell ref="AX16:BF16"/>
    <mergeCell ref="BG16:BO16"/>
    <mergeCell ref="CZ18:DH18"/>
    <mergeCell ref="DI18:DQ18"/>
    <mergeCell ref="DR18:DZ18"/>
    <mergeCell ref="EA18:EY18"/>
    <mergeCell ref="A19:F19"/>
    <mergeCell ref="G19:AN19"/>
    <mergeCell ref="AO19:AW19"/>
    <mergeCell ref="AX19:BF19"/>
    <mergeCell ref="BG19:BO19"/>
    <mergeCell ref="BP19:BX19"/>
    <mergeCell ref="EA19:EY19"/>
    <mergeCell ref="BY19:CG19"/>
    <mergeCell ref="CH19:CP19"/>
    <mergeCell ref="CQ19:CY19"/>
    <mergeCell ref="CZ19:DH19"/>
    <mergeCell ref="DI19:DQ19"/>
    <mergeCell ref="DR19:DZ19"/>
    <mergeCell ref="A18:F18"/>
    <mergeCell ref="G18:AN18"/>
    <mergeCell ref="AO18:AW18"/>
    <mergeCell ref="AX18:BF18"/>
    <mergeCell ref="BG18:BO18"/>
    <mergeCell ref="BP18:BX18"/>
    <mergeCell ref="BY18:CG18"/>
    <mergeCell ref="EA20:EY20"/>
    <mergeCell ref="A21:F21"/>
    <mergeCell ref="G21:AN21"/>
    <mergeCell ref="AO21:AW21"/>
    <mergeCell ref="AX21:BF21"/>
    <mergeCell ref="BG21:BO21"/>
    <mergeCell ref="BP21:BX21"/>
    <mergeCell ref="EA21:EY21"/>
    <mergeCell ref="BY21:CG21"/>
    <mergeCell ref="CH21:CP21"/>
    <mergeCell ref="CQ21:CY21"/>
    <mergeCell ref="CZ21:DH21"/>
    <mergeCell ref="DI21:DQ21"/>
    <mergeCell ref="DR21:DZ21"/>
    <mergeCell ref="A20:F20"/>
    <mergeCell ref="G20:AN20"/>
    <mergeCell ref="AO20:AW20"/>
    <mergeCell ref="AX20:BF20"/>
    <mergeCell ref="BG20:BO20"/>
    <mergeCell ref="BP20:BX20"/>
    <mergeCell ref="BY20:CG20"/>
    <mergeCell ref="CH20:CP20"/>
    <mergeCell ref="CQ20:CY20"/>
    <mergeCell ref="AX22:BF22"/>
    <mergeCell ref="BG22:BO22"/>
    <mergeCell ref="BP22:BX22"/>
    <mergeCell ref="BY22:CG22"/>
    <mergeCell ref="CH22:CP22"/>
    <mergeCell ref="CQ22:CY22"/>
    <mergeCell ref="CZ20:DH20"/>
    <mergeCell ref="DI20:DQ20"/>
    <mergeCell ref="DR20:DZ20"/>
    <mergeCell ref="BP24:BX24"/>
    <mergeCell ref="BY24:CG24"/>
    <mergeCell ref="CH24:CP24"/>
    <mergeCell ref="CQ24:CY24"/>
    <mergeCell ref="CZ22:DH22"/>
    <mergeCell ref="DI22:DQ22"/>
    <mergeCell ref="DR22:DZ22"/>
    <mergeCell ref="EA22:EY22"/>
    <mergeCell ref="A23:F23"/>
    <mergeCell ref="G23:AN23"/>
    <mergeCell ref="AO23:AW23"/>
    <mergeCell ref="AX23:BF23"/>
    <mergeCell ref="BG23:BO23"/>
    <mergeCell ref="BP23:BX23"/>
    <mergeCell ref="EA23:EY23"/>
    <mergeCell ref="BY23:CG23"/>
    <mergeCell ref="CH23:CP23"/>
    <mergeCell ref="CQ23:CY23"/>
    <mergeCell ref="CZ23:DH23"/>
    <mergeCell ref="DI23:DQ23"/>
    <mergeCell ref="DR23:DZ23"/>
    <mergeCell ref="A22:F22"/>
    <mergeCell ref="G22:AN22"/>
    <mergeCell ref="AO22:AW22"/>
    <mergeCell ref="CH26:CP26"/>
    <mergeCell ref="CQ26:CY26"/>
    <mergeCell ref="CZ24:DH24"/>
    <mergeCell ref="DI24:DQ24"/>
    <mergeCell ref="DR24:DZ24"/>
    <mergeCell ref="EA24:EY24"/>
    <mergeCell ref="A25:F25"/>
    <mergeCell ref="G25:AN25"/>
    <mergeCell ref="AO25:AW25"/>
    <mergeCell ref="AX25:BF25"/>
    <mergeCell ref="BG25:BO25"/>
    <mergeCell ref="BP25:BX25"/>
    <mergeCell ref="EA25:EY25"/>
    <mergeCell ref="BY25:CG25"/>
    <mergeCell ref="CH25:CP25"/>
    <mergeCell ref="CQ25:CY25"/>
    <mergeCell ref="CZ25:DH25"/>
    <mergeCell ref="DI25:DQ25"/>
    <mergeCell ref="DR25:DZ25"/>
    <mergeCell ref="A24:F24"/>
    <mergeCell ref="G24:AN24"/>
    <mergeCell ref="AO24:AW24"/>
    <mergeCell ref="AX24:BF24"/>
    <mergeCell ref="BG24:BO24"/>
    <mergeCell ref="CZ26:DH26"/>
    <mergeCell ref="DI26:DQ26"/>
    <mergeCell ref="DR26:DZ26"/>
    <mergeCell ref="EA26:EY26"/>
    <mergeCell ref="A27:F27"/>
    <mergeCell ref="G27:AN27"/>
    <mergeCell ref="AO27:AW27"/>
    <mergeCell ref="AX27:BF27"/>
    <mergeCell ref="BG27:BO27"/>
    <mergeCell ref="BP27:BX27"/>
    <mergeCell ref="EA27:EY27"/>
    <mergeCell ref="BY27:CG27"/>
    <mergeCell ref="CH27:CP27"/>
    <mergeCell ref="CQ27:CY27"/>
    <mergeCell ref="CZ27:DH27"/>
    <mergeCell ref="DI27:DQ27"/>
    <mergeCell ref="DR27:DZ27"/>
    <mergeCell ref="A26:F26"/>
    <mergeCell ref="G26:AN26"/>
    <mergeCell ref="AO26:AW26"/>
    <mergeCell ref="AX26:BF26"/>
    <mergeCell ref="BG26:BO26"/>
    <mergeCell ref="BP26:BX26"/>
    <mergeCell ref="BY26:CG26"/>
    <mergeCell ref="EA28:EY28"/>
    <mergeCell ref="A29:F29"/>
    <mergeCell ref="G29:AN29"/>
    <mergeCell ref="AO29:AW29"/>
    <mergeCell ref="AX29:BF29"/>
    <mergeCell ref="BG29:BO29"/>
    <mergeCell ref="BP29:BX29"/>
    <mergeCell ref="EA29:EY29"/>
    <mergeCell ref="BY29:CG29"/>
    <mergeCell ref="CH29:CP29"/>
    <mergeCell ref="CQ29:CY29"/>
    <mergeCell ref="CZ29:DH29"/>
    <mergeCell ref="DI29:DQ29"/>
    <mergeCell ref="DR29:DZ29"/>
    <mergeCell ref="A28:F28"/>
    <mergeCell ref="G28:AN28"/>
    <mergeCell ref="AO28:AW28"/>
    <mergeCell ref="AX28:BF28"/>
    <mergeCell ref="BG28:BO28"/>
    <mergeCell ref="BP28:BX28"/>
    <mergeCell ref="BY28:CG28"/>
    <mergeCell ref="CH28:CP28"/>
    <mergeCell ref="CQ28:CY28"/>
    <mergeCell ref="AX30:BF30"/>
    <mergeCell ref="BG30:BO30"/>
    <mergeCell ref="BP30:BX30"/>
    <mergeCell ref="BY30:CG30"/>
    <mergeCell ref="CH30:CP30"/>
    <mergeCell ref="CQ30:CY30"/>
    <mergeCell ref="CZ28:DH28"/>
    <mergeCell ref="DI28:DQ28"/>
    <mergeCell ref="DR28:DZ28"/>
    <mergeCell ref="BP32:BX32"/>
    <mergeCell ref="BY32:CG32"/>
    <mergeCell ref="CH32:CP32"/>
    <mergeCell ref="CQ32:CY32"/>
    <mergeCell ref="CZ30:DH30"/>
    <mergeCell ref="DI30:DQ30"/>
    <mergeCell ref="DR30:DZ30"/>
    <mergeCell ref="EA30:EY30"/>
    <mergeCell ref="A31:F31"/>
    <mergeCell ref="G31:AN31"/>
    <mergeCell ref="AO31:AW31"/>
    <mergeCell ref="AX31:BF31"/>
    <mergeCell ref="BG31:BO31"/>
    <mergeCell ref="BP31:BX31"/>
    <mergeCell ref="EA31:EY31"/>
    <mergeCell ref="BY31:CG31"/>
    <mergeCell ref="CH31:CP31"/>
    <mergeCell ref="CQ31:CY31"/>
    <mergeCell ref="CZ31:DH31"/>
    <mergeCell ref="DI31:DQ31"/>
    <mergeCell ref="DR31:DZ31"/>
    <mergeCell ref="A30:F30"/>
    <mergeCell ref="G30:AN30"/>
    <mergeCell ref="AO30:AW30"/>
    <mergeCell ref="CH34:CP34"/>
    <mergeCell ref="CQ34:CY34"/>
    <mergeCell ref="CZ32:DH32"/>
    <mergeCell ref="DI32:DQ32"/>
    <mergeCell ref="DR32:DZ32"/>
    <mergeCell ref="EA32:EY32"/>
    <mergeCell ref="A33:F33"/>
    <mergeCell ref="G33:AN33"/>
    <mergeCell ref="AO33:AW33"/>
    <mergeCell ref="AX33:BF33"/>
    <mergeCell ref="BG33:BO33"/>
    <mergeCell ref="BP33:BX33"/>
    <mergeCell ref="EA33:EY33"/>
    <mergeCell ref="BY33:CG33"/>
    <mergeCell ref="CH33:CP33"/>
    <mergeCell ref="CQ33:CY33"/>
    <mergeCell ref="CZ33:DH33"/>
    <mergeCell ref="DI33:DQ33"/>
    <mergeCell ref="DR33:DZ33"/>
    <mergeCell ref="A32:F32"/>
    <mergeCell ref="G32:AN32"/>
    <mergeCell ref="AO32:AW32"/>
    <mergeCell ref="AX32:BF32"/>
    <mergeCell ref="BG32:BO32"/>
    <mergeCell ref="CZ34:DH34"/>
    <mergeCell ref="DI34:DQ34"/>
    <mergeCell ref="DR34:DZ34"/>
    <mergeCell ref="EA34:EY34"/>
    <mergeCell ref="A35:F35"/>
    <mergeCell ref="G35:AN35"/>
    <mergeCell ref="AO35:AW35"/>
    <mergeCell ref="AX35:BF35"/>
    <mergeCell ref="BG35:BO35"/>
    <mergeCell ref="BP35:BX35"/>
    <mergeCell ref="EA35:EY35"/>
    <mergeCell ref="BY35:CG35"/>
    <mergeCell ref="CH35:CP35"/>
    <mergeCell ref="CQ35:CY35"/>
    <mergeCell ref="CZ35:DH35"/>
    <mergeCell ref="DI35:DQ35"/>
    <mergeCell ref="DR35:DZ35"/>
    <mergeCell ref="A34:F34"/>
    <mergeCell ref="G34:AN34"/>
    <mergeCell ref="AO34:AW34"/>
    <mergeCell ref="AX34:BF34"/>
    <mergeCell ref="BG34:BO34"/>
    <mergeCell ref="BP34:BX34"/>
    <mergeCell ref="BY34:CG34"/>
    <mergeCell ref="CZ36:DH36"/>
    <mergeCell ref="DI36:DQ36"/>
    <mergeCell ref="DR36:DZ36"/>
    <mergeCell ref="EA36:EY36"/>
    <mergeCell ref="A37:F37"/>
    <mergeCell ref="G37:AN37"/>
    <mergeCell ref="AO37:AW37"/>
    <mergeCell ref="AX37:BF37"/>
    <mergeCell ref="BG37:BO37"/>
    <mergeCell ref="BP37:BX37"/>
    <mergeCell ref="A36:F36"/>
    <mergeCell ref="G36:AN36"/>
    <mergeCell ref="AO36:AW36"/>
    <mergeCell ref="AX36:BF36"/>
    <mergeCell ref="BG36:BO36"/>
    <mergeCell ref="BP36:BX36"/>
    <mergeCell ref="BY36:CG36"/>
    <mergeCell ref="CH36:CP36"/>
    <mergeCell ref="CQ36:CY36"/>
    <mergeCell ref="EA37:EY37"/>
    <mergeCell ref="BY37:CG37"/>
    <mergeCell ref="CH37:CP37"/>
    <mergeCell ref="CQ37:CY37"/>
    <mergeCell ref="CZ37:DH37"/>
    <mergeCell ref="EA38:EY38"/>
    <mergeCell ref="A39:F39"/>
    <mergeCell ref="G39:AN39"/>
    <mergeCell ref="AO39:AW39"/>
    <mergeCell ref="AX39:BF39"/>
    <mergeCell ref="BG39:BO39"/>
    <mergeCell ref="BP39:BX39"/>
    <mergeCell ref="EA39:EY39"/>
    <mergeCell ref="BY39:CG39"/>
    <mergeCell ref="A38:F38"/>
    <mergeCell ref="G38:AN38"/>
    <mergeCell ref="AO38:AW38"/>
    <mergeCell ref="AX38:BF38"/>
    <mergeCell ref="BG38:BO38"/>
    <mergeCell ref="BP38:BX38"/>
    <mergeCell ref="BY38:CG38"/>
    <mergeCell ref="CH38:CP38"/>
    <mergeCell ref="CQ38:CY38"/>
    <mergeCell ref="DI37:DQ37"/>
    <mergeCell ref="DR37:DZ37"/>
    <mergeCell ref="CZ38:DH38"/>
    <mergeCell ref="DI38:DQ38"/>
    <mergeCell ref="DR38:DZ38"/>
    <mergeCell ref="A40:F40"/>
    <mergeCell ref="G40:AN40"/>
    <mergeCell ref="AO40:AW40"/>
    <mergeCell ref="AX40:BF40"/>
    <mergeCell ref="BG40:BO40"/>
    <mergeCell ref="BP40:BX40"/>
    <mergeCell ref="BY40:CG40"/>
    <mergeCell ref="CH40:CP40"/>
    <mergeCell ref="CQ40:CY40"/>
    <mergeCell ref="AO41:AW41"/>
    <mergeCell ref="AX41:BF41"/>
    <mergeCell ref="BG41:BO41"/>
    <mergeCell ref="BP41:BX41"/>
    <mergeCell ref="BY41:CG41"/>
    <mergeCell ref="CH41:CP41"/>
    <mergeCell ref="CQ41:CY41"/>
    <mergeCell ref="DK8:EY8"/>
    <mergeCell ref="DX9:EY9"/>
    <mergeCell ref="DW10:DX10"/>
    <mergeCell ref="DY10:EA10"/>
    <mergeCell ref="EB10:EC10"/>
    <mergeCell ref="ED10:EN10"/>
    <mergeCell ref="EO10:EQ10"/>
    <mergeCell ref="ER10:EY10"/>
    <mergeCell ref="CH39:CP39"/>
    <mergeCell ref="CQ39:CY39"/>
    <mergeCell ref="CZ39:DH39"/>
    <mergeCell ref="DI39:DQ39"/>
    <mergeCell ref="DR39:DZ39"/>
    <mergeCell ref="CZ40:DH40"/>
    <mergeCell ref="DI40:DQ40"/>
    <mergeCell ref="DR40:DZ40"/>
    <mergeCell ref="EA40:EY40"/>
    <mergeCell ref="B46:BR46"/>
    <mergeCell ref="B48:BR48"/>
    <mergeCell ref="DO48:EU48"/>
    <mergeCell ref="B50:CQ50"/>
    <mergeCell ref="DO50:FA50"/>
    <mergeCell ref="CZ41:DH41"/>
    <mergeCell ref="DI41:DQ41"/>
    <mergeCell ref="DR41:DZ41"/>
    <mergeCell ref="EA41:EY41"/>
    <mergeCell ref="A42:F42"/>
    <mergeCell ref="G42:AN42"/>
    <mergeCell ref="AO42:AW42"/>
    <mergeCell ref="AX42:BF42"/>
    <mergeCell ref="BG42:BO42"/>
    <mergeCell ref="BP42:BX42"/>
    <mergeCell ref="BY42:CG42"/>
    <mergeCell ref="CH42:CP42"/>
    <mergeCell ref="CQ42:CY42"/>
    <mergeCell ref="CZ42:DH42"/>
    <mergeCell ref="DI42:DQ42"/>
    <mergeCell ref="DR42:DZ42"/>
    <mergeCell ref="EA42:EY42"/>
    <mergeCell ref="A41:F41"/>
    <mergeCell ref="G41:AN41"/>
  </mergeCells>
  <pageMargins left="0.78740157480314965" right="0.70866141732283472" top="0.35" bottom="0.31496062992125984" header="0.19685039370078741" footer="0.19685039370078741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J114"/>
  <sheetViews>
    <sheetView workbookViewId="0"/>
  </sheetViews>
  <sheetFormatPr defaultColWidth="0.88671875" defaultRowHeight="19.2" customHeight="1"/>
  <cols>
    <col min="1" max="22" width="0.88671875" style="1"/>
    <col min="23" max="23" width="3.6640625" style="1" customWidth="1"/>
    <col min="24" max="24" width="8.33203125" style="1" customWidth="1"/>
    <col min="25" max="25" width="19.5546875" style="1" customWidth="1"/>
    <col min="26" max="26" width="5.88671875" style="1" customWidth="1"/>
    <col min="27" max="16384" width="0.88671875" style="1"/>
  </cols>
  <sheetData>
    <row r="1" spans="1:165" s="9" customFormat="1" ht="33.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303" t="s">
        <v>137</v>
      </c>
      <c r="EB1" s="303"/>
      <c r="EC1" s="303"/>
      <c r="ED1" s="303"/>
      <c r="EE1" s="303"/>
      <c r="EF1" s="303"/>
      <c r="EG1" s="303"/>
      <c r="EH1" s="303"/>
      <c r="EI1" s="303"/>
      <c r="EJ1" s="303"/>
      <c r="EK1" s="303"/>
      <c r="EL1" s="303"/>
      <c r="EM1" s="303"/>
      <c r="EN1" s="303"/>
      <c r="EO1" s="303"/>
      <c r="EP1" s="303"/>
      <c r="EQ1" s="303"/>
      <c r="ER1" s="303"/>
      <c r="ES1" s="303"/>
      <c r="ET1" s="303"/>
      <c r="EU1" s="303"/>
      <c r="EV1" s="303"/>
      <c r="EW1" s="303"/>
      <c r="EX1" s="303"/>
      <c r="EY1" s="303"/>
      <c r="EZ1" s="303"/>
      <c r="FA1" s="303"/>
      <c r="FB1" s="303"/>
      <c r="FC1" s="303"/>
      <c r="FD1" s="303"/>
      <c r="FE1" s="303"/>
      <c r="FF1" s="303"/>
      <c r="FG1" s="303"/>
      <c r="FH1" s="303"/>
      <c r="FI1" s="303"/>
    </row>
    <row r="2" spans="1:165" s="6" customFormat="1" ht="19.2" customHeight="1">
      <c r="A2" s="335" t="s">
        <v>292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5"/>
      <c r="AM2" s="335"/>
      <c r="AN2" s="335"/>
      <c r="AO2" s="335"/>
      <c r="AP2" s="335"/>
      <c r="AQ2" s="335"/>
      <c r="AR2" s="335"/>
      <c r="AS2" s="335"/>
      <c r="AT2" s="335"/>
      <c r="AU2" s="335"/>
      <c r="AV2" s="335"/>
      <c r="AW2" s="335"/>
      <c r="AX2" s="335"/>
      <c r="AY2" s="335"/>
      <c r="AZ2" s="335"/>
      <c r="BA2" s="335"/>
      <c r="BB2" s="335"/>
      <c r="BC2" s="335"/>
      <c r="BD2" s="335"/>
      <c r="BE2" s="335"/>
      <c r="BF2" s="335"/>
      <c r="BG2" s="335"/>
      <c r="BH2" s="335"/>
      <c r="BI2" s="335"/>
      <c r="BJ2" s="335"/>
      <c r="BK2" s="335"/>
      <c r="BL2" s="335"/>
      <c r="BM2" s="335"/>
      <c r="BN2" s="335"/>
      <c r="BO2" s="335"/>
      <c r="BP2" s="335"/>
      <c r="BQ2" s="335"/>
      <c r="BR2" s="335"/>
      <c r="BS2" s="335"/>
      <c r="BT2" s="335"/>
      <c r="BU2" s="335"/>
      <c r="BV2" s="335"/>
      <c r="BW2" s="335"/>
      <c r="BX2" s="335"/>
      <c r="BY2" s="335"/>
      <c r="BZ2" s="335"/>
      <c r="CA2" s="335"/>
      <c r="CB2" s="335"/>
      <c r="CC2" s="335"/>
      <c r="CD2" s="335"/>
      <c r="CE2" s="335"/>
      <c r="CF2" s="335"/>
      <c r="CG2" s="335"/>
      <c r="CH2" s="335"/>
      <c r="CI2" s="335"/>
      <c r="CJ2" s="335"/>
      <c r="CK2" s="335"/>
      <c r="CL2" s="335"/>
      <c r="CM2" s="335"/>
      <c r="CN2" s="335"/>
      <c r="CO2" s="335"/>
      <c r="CP2" s="335"/>
      <c r="CQ2" s="335"/>
      <c r="CR2" s="335"/>
      <c r="CS2" s="335"/>
      <c r="CT2" s="335"/>
      <c r="CU2" s="335"/>
      <c r="CV2" s="335"/>
      <c r="CW2" s="335"/>
      <c r="CX2" s="335"/>
      <c r="CY2" s="335"/>
      <c r="CZ2" s="335"/>
      <c r="DA2" s="335"/>
      <c r="DB2" s="335"/>
      <c r="DC2" s="335"/>
      <c r="DD2" s="335"/>
      <c r="DE2" s="335"/>
      <c r="DF2" s="335"/>
      <c r="DG2" s="335"/>
      <c r="DH2" s="335"/>
      <c r="DI2" s="335"/>
      <c r="DJ2" s="335"/>
      <c r="DK2" s="335"/>
      <c r="DL2" s="335"/>
      <c r="DM2" s="335"/>
      <c r="DN2" s="335"/>
      <c r="DO2" s="335"/>
      <c r="DP2" s="335"/>
      <c r="DQ2" s="335"/>
      <c r="DR2" s="335"/>
      <c r="DS2" s="335"/>
      <c r="DT2" s="335"/>
      <c r="DU2" s="335"/>
      <c r="DV2" s="335"/>
      <c r="DW2" s="335"/>
      <c r="DX2" s="335"/>
      <c r="DY2" s="335"/>
      <c r="DZ2" s="335"/>
      <c r="EA2" s="335"/>
      <c r="EB2" s="335"/>
      <c r="EC2" s="335"/>
      <c r="ED2" s="335"/>
      <c r="EE2" s="335"/>
      <c r="EF2" s="335"/>
      <c r="EG2" s="335"/>
      <c r="EH2" s="335"/>
      <c r="EI2" s="335"/>
      <c r="EJ2" s="335"/>
      <c r="EK2" s="335"/>
      <c r="EL2" s="335"/>
      <c r="EM2" s="335"/>
      <c r="EN2" s="335"/>
      <c r="EO2" s="335"/>
      <c r="EP2" s="335"/>
      <c r="EQ2" s="335"/>
      <c r="ER2" s="335"/>
      <c r="ES2" s="335"/>
      <c r="ET2" s="335"/>
      <c r="EU2" s="335"/>
      <c r="EV2" s="335"/>
      <c r="EW2" s="335"/>
      <c r="EX2" s="335"/>
      <c r="EY2" s="335"/>
      <c r="EZ2" s="335"/>
      <c r="FA2" s="335"/>
      <c r="FB2" s="335"/>
      <c r="FC2" s="335"/>
      <c r="FD2" s="335"/>
      <c r="FE2" s="335"/>
      <c r="FF2" s="335"/>
      <c r="FG2" s="335"/>
      <c r="FH2" s="335"/>
      <c r="FI2" s="335"/>
    </row>
    <row r="3" spans="1:165" ht="10.8" customHeight="1">
      <c r="DI3" s="303" t="s">
        <v>384</v>
      </c>
      <c r="DJ3" s="303"/>
      <c r="DK3" s="303"/>
      <c r="DL3" s="303"/>
      <c r="DM3" s="303"/>
      <c r="DN3" s="303"/>
      <c r="DO3" s="303"/>
      <c r="DP3" s="303"/>
      <c r="DQ3" s="303"/>
      <c r="DR3" s="303"/>
      <c r="DS3" s="303"/>
      <c r="DT3" s="303"/>
      <c r="DU3" s="303"/>
      <c r="DV3" s="303"/>
      <c r="DW3" s="303"/>
      <c r="DX3" s="303"/>
      <c r="DY3" s="303"/>
      <c r="DZ3" s="303"/>
      <c r="EA3" s="303"/>
      <c r="EB3" s="303"/>
      <c r="EC3" s="303"/>
      <c r="ED3" s="303"/>
      <c r="EE3" s="303"/>
      <c r="EF3" s="303"/>
      <c r="EG3" s="303"/>
      <c r="EH3" s="303"/>
      <c r="EI3" s="303"/>
      <c r="EJ3" s="303"/>
      <c r="EK3" s="303"/>
      <c r="EL3" s="303"/>
      <c r="EM3" s="303"/>
      <c r="EN3" s="303"/>
      <c r="EO3" s="303"/>
      <c r="EP3" s="303"/>
      <c r="EQ3" s="303"/>
      <c r="ER3" s="303"/>
      <c r="ES3" s="303"/>
      <c r="ET3" s="303"/>
      <c r="EU3" s="303"/>
      <c r="EV3" s="303"/>
      <c r="EW3" s="303"/>
      <c r="EX3" s="303"/>
      <c r="EY3" s="303"/>
      <c r="EZ3" s="303"/>
      <c r="FA3" s="303"/>
      <c r="FB3" s="303"/>
      <c r="FC3" s="303"/>
      <c r="FD3" s="303"/>
      <c r="FE3" s="303"/>
      <c r="FF3" s="303"/>
      <c r="FG3" s="303"/>
      <c r="FH3" s="303"/>
      <c r="FI3" s="303"/>
    </row>
    <row r="4" spans="1:165" ht="19.2" customHeight="1"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321" t="s">
        <v>294</v>
      </c>
      <c r="EQ4" s="322"/>
      <c r="ER4" s="322"/>
      <c r="ES4" s="322"/>
      <c r="ET4" s="322"/>
      <c r="EU4" s="322"/>
      <c r="EV4" s="322"/>
      <c r="EW4" s="322"/>
      <c r="EX4" s="322"/>
      <c r="EY4" s="322"/>
      <c r="EZ4" s="322"/>
      <c r="FA4" s="322"/>
      <c r="FB4" s="322"/>
      <c r="FC4" s="322"/>
      <c r="FD4" s="322"/>
      <c r="FE4" s="322"/>
      <c r="FF4" s="322"/>
      <c r="FG4" s="322"/>
      <c r="FH4" s="322"/>
      <c r="FI4" s="322"/>
    </row>
    <row r="5" spans="1:165" ht="19.2" customHeight="1">
      <c r="DY5" s="333" t="s">
        <v>18</v>
      </c>
      <c r="DZ5" s="333"/>
      <c r="EA5" s="333"/>
      <c r="EB5" s="333"/>
      <c r="EC5" s="333"/>
      <c r="ED5" s="333"/>
      <c r="EE5" s="333"/>
      <c r="EF5" s="333"/>
      <c r="EG5" s="333"/>
      <c r="EH5" s="333"/>
      <c r="EI5" s="333"/>
      <c r="EJ5" s="333"/>
      <c r="EK5" s="333"/>
      <c r="EL5" s="333"/>
      <c r="EM5" s="333"/>
      <c r="EN5" s="333"/>
      <c r="EO5" s="333"/>
      <c r="EP5" s="333"/>
      <c r="EQ5" s="333"/>
      <c r="ER5" s="333"/>
      <c r="ES5" s="333"/>
    </row>
    <row r="6" spans="1:165" s="9" customFormat="1" ht="19.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334" t="s">
        <v>285</v>
      </c>
      <c r="DZ6" s="334"/>
      <c r="EA6" s="334"/>
      <c r="EB6" s="334"/>
      <c r="EC6" s="334"/>
      <c r="ED6" s="334"/>
      <c r="EE6" s="334"/>
      <c r="EF6" s="334"/>
      <c r="EG6" s="334"/>
      <c r="EH6" s="334"/>
      <c r="EI6" s="334"/>
      <c r="EJ6" s="334"/>
      <c r="EK6" s="334"/>
      <c r="EL6" s="334"/>
      <c r="EM6" s="334"/>
      <c r="EN6" s="334"/>
      <c r="EO6" s="334"/>
      <c r="EP6" s="334"/>
      <c r="EQ6" s="334"/>
      <c r="ER6" s="334"/>
      <c r="ES6" s="334"/>
      <c r="ET6" s="334"/>
      <c r="EU6" s="334"/>
      <c r="EV6" s="334"/>
      <c r="EW6" s="334"/>
      <c r="EX6" s="334"/>
      <c r="EY6" s="334"/>
      <c r="EZ6" s="334"/>
      <c r="FA6" s="334"/>
      <c r="FB6" s="334"/>
      <c r="FC6" s="334"/>
      <c r="FD6" s="334"/>
      <c r="FE6" s="334"/>
      <c r="FF6" s="334"/>
      <c r="FG6" s="334"/>
      <c r="FH6" s="334"/>
      <c r="FI6" s="334"/>
    </row>
    <row r="7" spans="1:165" s="9" customFormat="1" ht="19.2" customHeight="1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18"/>
      <c r="EB7" s="118"/>
      <c r="EC7" s="118"/>
      <c r="ED7" s="118"/>
      <c r="EE7" s="118"/>
      <c r="EF7" s="118"/>
      <c r="EG7" s="118"/>
      <c r="EH7" s="336" t="s">
        <v>19</v>
      </c>
      <c r="EI7" s="336"/>
      <c r="EJ7" s="336"/>
      <c r="EK7" s="336"/>
      <c r="EL7" s="336"/>
      <c r="EM7" s="336"/>
      <c r="EN7" s="336"/>
      <c r="EO7" s="336"/>
      <c r="EP7" s="336"/>
      <c r="EQ7" s="336"/>
      <c r="ER7" s="336"/>
      <c r="ES7" s="336"/>
      <c r="ET7" s="336"/>
      <c r="EU7" s="336"/>
      <c r="EV7" s="336"/>
      <c r="EW7" s="336"/>
      <c r="EX7" s="336"/>
      <c r="EY7" s="336"/>
      <c r="EZ7" s="336"/>
      <c r="FA7" s="336"/>
      <c r="FB7" s="336"/>
      <c r="FC7" s="336"/>
      <c r="FD7" s="336"/>
      <c r="FE7" s="336"/>
      <c r="FF7" s="336"/>
      <c r="FG7" s="336"/>
      <c r="FH7" s="336"/>
      <c r="FI7" s="336"/>
    </row>
    <row r="8" spans="1:165" s="3" customFormat="1" ht="19.2" customHeight="1">
      <c r="A8" s="340" t="s">
        <v>136</v>
      </c>
      <c r="B8" s="341"/>
      <c r="C8" s="341"/>
      <c r="D8" s="341"/>
      <c r="E8" s="342"/>
      <c r="F8" s="349" t="s">
        <v>135</v>
      </c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52" t="s">
        <v>134</v>
      </c>
      <c r="AA8" s="337"/>
      <c r="AB8" s="337"/>
      <c r="AC8" s="337"/>
      <c r="AD8" s="337"/>
      <c r="AE8" s="337"/>
      <c r="AF8" s="337"/>
      <c r="AG8" s="337"/>
      <c r="AH8" s="337"/>
      <c r="AI8" s="337"/>
      <c r="AJ8" s="337"/>
      <c r="AK8" s="337"/>
      <c r="AL8" s="337"/>
      <c r="AM8" s="337"/>
      <c r="AN8" s="337"/>
      <c r="AO8" s="337"/>
      <c r="AP8" s="337"/>
      <c r="AQ8" s="337"/>
      <c r="AR8" s="337"/>
      <c r="AS8" s="337"/>
      <c r="AT8" s="337"/>
      <c r="AU8" s="337"/>
      <c r="AV8" s="337"/>
      <c r="AW8" s="337"/>
      <c r="AX8" s="337"/>
      <c r="AY8" s="337"/>
      <c r="AZ8" s="337"/>
      <c r="BA8" s="337"/>
      <c r="BB8" s="337"/>
      <c r="BC8" s="337"/>
      <c r="BD8" s="337"/>
      <c r="BE8" s="337"/>
      <c r="BF8" s="337"/>
      <c r="BG8" s="337"/>
      <c r="BH8" s="337"/>
      <c r="BI8" s="337"/>
      <c r="BJ8" s="337"/>
      <c r="BK8" s="337"/>
      <c r="BL8" s="337"/>
      <c r="BM8" s="337"/>
      <c r="BN8" s="337"/>
      <c r="BO8" s="337"/>
      <c r="BP8" s="337"/>
      <c r="BQ8" s="337"/>
      <c r="BR8" s="337"/>
      <c r="BS8" s="337"/>
      <c r="BT8" s="337"/>
      <c r="BU8" s="337"/>
      <c r="BV8" s="337"/>
      <c r="BW8" s="337"/>
      <c r="BX8" s="337"/>
      <c r="BY8" s="337"/>
      <c r="BZ8" s="337"/>
      <c r="CA8" s="337"/>
      <c r="CB8" s="337"/>
      <c r="CC8" s="337"/>
      <c r="CD8" s="337"/>
      <c r="CE8" s="337"/>
      <c r="CF8" s="337"/>
      <c r="CG8" s="337"/>
      <c r="CH8" s="337"/>
      <c r="CI8" s="337"/>
      <c r="CJ8" s="337"/>
      <c r="CK8" s="337"/>
      <c r="CL8" s="337"/>
      <c r="CM8" s="337"/>
      <c r="CN8" s="337"/>
      <c r="CO8" s="337"/>
      <c r="CP8" s="337"/>
      <c r="CQ8" s="338"/>
      <c r="CR8" s="337" t="s">
        <v>133</v>
      </c>
      <c r="CS8" s="337"/>
      <c r="CT8" s="337"/>
      <c r="CU8" s="337"/>
      <c r="CV8" s="337"/>
      <c r="CW8" s="337"/>
      <c r="CX8" s="337"/>
      <c r="CY8" s="337"/>
      <c r="CZ8" s="337"/>
      <c r="DA8" s="337"/>
      <c r="DB8" s="337"/>
      <c r="DC8" s="337"/>
      <c r="DD8" s="337"/>
      <c r="DE8" s="337"/>
      <c r="DF8" s="337"/>
      <c r="DG8" s="337"/>
      <c r="DH8" s="337"/>
      <c r="DI8" s="337"/>
      <c r="DJ8" s="337"/>
      <c r="DK8" s="337"/>
      <c r="DL8" s="337"/>
      <c r="DM8" s="337"/>
      <c r="DN8" s="337"/>
      <c r="DO8" s="337"/>
      <c r="DP8" s="337"/>
      <c r="DQ8" s="337"/>
      <c r="DR8" s="337"/>
      <c r="DS8" s="337"/>
      <c r="DT8" s="337"/>
      <c r="DU8" s="337"/>
      <c r="DV8" s="337"/>
      <c r="DW8" s="337"/>
      <c r="DX8" s="337"/>
      <c r="DY8" s="337"/>
      <c r="DZ8" s="337"/>
      <c r="EA8" s="337"/>
      <c r="EB8" s="337"/>
      <c r="EC8" s="337"/>
      <c r="ED8" s="337"/>
      <c r="EE8" s="337"/>
      <c r="EF8" s="337"/>
      <c r="EG8" s="337"/>
      <c r="EH8" s="337"/>
      <c r="EI8" s="337"/>
      <c r="EJ8" s="337"/>
      <c r="EK8" s="337"/>
      <c r="EL8" s="337"/>
      <c r="EM8" s="337"/>
      <c r="EN8" s="337"/>
      <c r="EO8" s="337"/>
      <c r="EP8" s="337"/>
      <c r="EQ8" s="337"/>
      <c r="ER8" s="337"/>
      <c r="ES8" s="337"/>
      <c r="ET8" s="337"/>
      <c r="EU8" s="337"/>
      <c r="EV8" s="337"/>
      <c r="EW8" s="337"/>
      <c r="EX8" s="337"/>
      <c r="EY8" s="337"/>
      <c r="EZ8" s="337"/>
      <c r="FA8" s="337"/>
      <c r="FB8" s="337"/>
      <c r="FC8" s="337"/>
      <c r="FD8" s="337"/>
      <c r="FE8" s="337"/>
      <c r="FF8" s="337"/>
      <c r="FG8" s="337"/>
      <c r="FH8" s="337"/>
      <c r="FI8" s="338"/>
    </row>
    <row r="9" spans="1:165" s="3" customFormat="1" ht="19.2" customHeight="1">
      <c r="A9" s="343"/>
      <c r="B9" s="344"/>
      <c r="C9" s="344"/>
      <c r="D9" s="344"/>
      <c r="E9" s="345"/>
      <c r="F9" s="350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32" t="s">
        <v>127</v>
      </c>
      <c r="AA9" s="325"/>
      <c r="AB9" s="325"/>
      <c r="AC9" s="325"/>
      <c r="AD9" s="325"/>
      <c r="AE9" s="32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4" t="s">
        <v>7</v>
      </c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325"/>
      <c r="CN9" s="325"/>
      <c r="CO9" s="325"/>
      <c r="CP9" s="325"/>
      <c r="CQ9" s="326"/>
      <c r="CR9" s="325" t="s">
        <v>127</v>
      </c>
      <c r="CS9" s="325"/>
      <c r="CT9" s="325"/>
      <c r="CU9" s="325"/>
      <c r="CV9" s="325"/>
      <c r="CW9" s="325"/>
      <c r="CX9" s="325"/>
      <c r="CY9" s="325"/>
      <c r="CZ9" s="325"/>
      <c r="DA9" s="325"/>
      <c r="DB9" s="325"/>
      <c r="DC9" s="325"/>
      <c r="DD9" s="325"/>
      <c r="DE9" s="325"/>
      <c r="DF9" s="325"/>
      <c r="DG9" s="325"/>
      <c r="DH9" s="325"/>
      <c r="DI9" s="325"/>
      <c r="DJ9" s="325"/>
      <c r="DK9" s="325"/>
      <c r="DL9" s="325"/>
      <c r="DM9" s="325"/>
      <c r="DN9" s="325"/>
      <c r="DO9" s="325"/>
      <c r="DP9" s="325"/>
      <c r="DQ9" s="325"/>
      <c r="DR9" s="325"/>
      <c r="DS9" s="325"/>
      <c r="DT9" s="325"/>
      <c r="DU9" s="325"/>
      <c r="DV9" s="325"/>
      <c r="DW9" s="325"/>
      <c r="DX9" s="325"/>
      <c r="DY9" s="325"/>
      <c r="DZ9" s="325"/>
      <c r="EA9" s="324" t="s">
        <v>7</v>
      </c>
      <c r="EB9" s="325"/>
      <c r="EC9" s="325"/>
      <c r="ED9" s="325"/>
      <c r="EE9" s="325"/>
      <c r="EF9" s="325"/>
      <c r="EG9" s="325"/>
      <c r="EH9" s="325"/>
      <c r="EI9" s="325"/>
      <c r="EJ9" s="325"/>
      <c r="EK9" s="325"/>
      <c r="EL9" s="325"/>
      <c r="EM9" s="325"/>
      <c r="EN9" s="325"/>
      <c r="EO9" s="325"/>
      <c r="EP9" s="325"/>
      <c r="EQ9" s="325"/>
      <c r="ER9" s="325"/>
      <c r="ES9" s="325"/>
      <c r="ET9" s="325"/>
      <c r="EU9" s="325"/>
      <c r="EV9" s="325"/>
      <c r="EW9" s="325"/>
      <c r="EX9" s="325"/>
      <c r="EY9" s="325"/>
      <c r="EZ9" s="325"/>
      <c r="FA9" s="325"/>
      <c r="FB9" s="325"/>
      <c r="FC9" s="325"/>
      <c r="FD9" s="325"/>
      <c r="FE9" s="325"/>
      <c r="FF9" s="325"/>
      <c r="FG9" s="325"/>
      <c r="FH9" s="325"/>
      <c r="FI9" s="326"/>
    </row>
    <row r="10" spans="1:165" s="3" customFormat="1" ht="19.2" customHeight="1">
      <c r="A10" s="343"/>
      <c r="B10" s="344"/>
      <c r="C10" s="344"/>
      <c r="D10" s="344"/>
      <c r="E10" s="345"/>
      <c r="F10" s="350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32" t="s">
        <v>132</v>
      </c>
      <c r="AA10" s="325"/>
      <c r="AB10" s="325"/>
      <c r="AC10" s="325"/>
      <c r="AD10" s="325"/>
      <c r="AE10" s="325"/>
      <c r="AF10" s="325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  <c r="AW10" s="325"/>
      <c r="AX10" s="325"/>
      <c r="AY10" s="325"/>
      <c r="AZ10" s="325"/>
      <c r="BA10" s="325"/>
      <c r="BB10" s="325"/>
      <c r="BC10" s="325"/>
      <c r="BD10" s="325"/>
      <c r="BE10" s="325"/>
      <c r="BF10" s="325"/>
      <c r="BG10" s="325"/>
      <c r="BH10" s="325"/>
      <c r="BI10" s="324" t="s">
        <v>132</v>
      </c>
      <c r="BJ10" s="325"/>
      <c r="BK10" s="325"/>
      <c r="BL10" s="325"/>
      <c r="BM10" s="325"/>
      <c r="BN10" s="325"/>
      <c r="BO10" s="325"/>
      <c r="BP10" s="325"/>
      <c r="BQ10" s="325"/>
      <c r="BR10" s="325"/>
      <c r="BS10" s="325"/>
      <c r="BT10" s="325"/>
      <c r="BU10" s="325"/>
      <c r="BV10" s="325"/>
      <c r="BW10" s="325"/>
      <c r="BX10" s="325"/>
      <c r="BY10" s="325"/>
      <c r="BZ10" s="325"/>
      <c r="CA10" s="325"/>
      <c r="CB10" s="325"/>
      <c r="CC10" s="325"/>
      <c r="CD10" s="325"/>
      <c r="CE10" s="325"/>
      <c r="CF10" s="325"/>
      <c r="CG10" s="325"/>
      <c r="CH10" s="325"/>
      <c r="CI10" s="325"/>
      <c r="CJ10" s="325"/>
      <c r="CK10" s="325"/>
      <c r="CL10" s="325"/>
      <c r="CM10" s="325"/>
      <c r="CN10" s="325"/>
      <c r="CO10" s="325"/>
      <c r="CP10" s="325"/>
      <c r="CQ10" s="326"/>
      <c r="CR10" s="325" t="s">
        <v>132</v>
      </c>
      <c r="CS10" s="325"/>
      <c r="CT10" s="325"/>
      <c r="CU10" s="325"/>
      <c r="CV10" s="325"/>
      <c r="CW10" s="325"/>
      <c r="CX10" s="325"/>
      <c r="CY10" s="325"/>
      <c r="CZ10" s="325"/>
      <c r="DA10" s="325"/>
      <c r="DB10" s="325"/>
      <c r="DC10" s="325"/>
      <c r="DD10" s="325"/>
      <c r="DE10" s="325"/>
      <c r="DF10" s="325"/>
      <c r="DG10" s="325"/>
      <c r="DH10" s="325"/>
      <c r="DI10" s="325"/>
      <c r="DJ10" s="325"/>
      <c r="DK10" s="325"/>
      <c r="DL10" s="325"/>
      <c r="DM10" s="325"/>
      <c r="DN10" s="325"/>
      <c r="DO10" s="325"/>
      <c r="DP10" s="325"/>
      <c r="DQ10" s="325"/>
      <c r="DR10" s="325"/>
      <c r="DS10" s="325"/>
      <c r="DT10" s="325"/>
      <c r="DU10" s="325"/>
      <c r="DV10" s="325"/>
      <c r="DW10" s="325"/>
      <c r="DX10" s="325"/>
      <c r="DY10" s="325"/>
      <c r="DZ10" s="325"/>
      <c r="EA10" s="324" t="s">
        <v>132</v>
      </c>
      <c r="EB10" s="325"/>
      <c r="EC10" s="325"/>
      <c r="ED10" s="325"/>
      <c r="EE10" s="325"/>
      <c r="EF10" s="325"/>
      <c r="EG10" s="325"/>
      <c r="EH10" s="325"/>
      <c r="EI10" s="325"/>
      <c r="EJ10" s="325"/>
      <c r="EK10" s="325"/>
      <c r="EL10" s="325"/>
      <c r="EM10" s="325"/>
      <c r="EN10" s="325"/>
      <c r="EO10" s="325"/>
      <c r="EP10" s="325"/>
      <c r="EQ10" s="325"/>
      <c r="ER10" s="325"/>
      <c r="ES10" s="325"/>
      <c r="ET10" s="325"/>
      <c r="EU10" s="325"/>
      <c r="EV10" s="325"/>
      <c r="EW10" s="325"/>
      <c r="EX10" s="325"/>
      <c r="EY10" s="325"/>
      <c r="EZ10" s="325"/>
      <c r="FA10" s="325"/>
      <c r="FB10" s="325"/>
      <c r="FC10" s="325"/>
      <c r="FD10" s="325"/>
      <c r="FE10" s="325"/>
      <c r="FF10" s="325"/>
      <c r="FG10" s="325"/>
      <c r="FH10" s="325"/>
      <c r="FI10" s="326"/>
    </row>
    <row r="11" spans="1:165" s="3" customFormat="1" ht="19.2" customHeight="1" thickBot="1">
      <c r="A11" s="346"/>
      <c r="B11" s="347"/>
      <c r="C11" s="347"/>
      <c r="D11" s="347"/>
      <c r="E11" s="348"/>
      <c r="F11" s="351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27" t="s">
        <v>37</v>
      </c>
      <c r="AA11" s="328"/>
      <c r="AB11" s="328"/>
      <c r="AC11" s="328"/>
      <c r="AD11" s="328"/>
      <c r="AE11" s="328"/>
      <c r="AF11" s="328"/>
      <c r="AG11" s="329" t="s">
        <v>38</v>
      </c>
      <c r="AH11" s="328"/>
      <c r="AI11" s="328"/>
      <c r="AJ11" s="328"/>
      <c r="AK11" s="328"/>
      <c r="AL11" s="328"/>
      <c r="AM11" s="330"/>
      <c r="AN11" s="329" t="s">
        <v>39</v>
      </c>
      <c r="AO11" s="328"/>
      <c r="AP11" s="328"/>
      <c r="AQ11" s="328"/>
      <c r="AR11" s="328"/>
      <c r="AS11" s="328"/>
      <c r="AT11" s="330"/>
      <c r="AU11" s="329" t="s">
        <v>40</v>
      </c>
      <c r="AV11" s="328"/>
      <c r="AW11" s="328"/>
      <c r="AX11" s="328"/>
      <c r="AY11" s="328"/>
      <c r="AZ11" s="328"/>
      <c r="BA11" s="330"/>
      <c r="BB11" s="329" t="s">
        <v>228</v>
      </c>
      <c r="BC11" s="328"/>
      <c r="BD11" s="328"/>
      <c r="BE11" s="328"/>
      <c r="BF11" s="328"/>
      <c r="BG11" s="328"/>
      <c r="BH11" s="328"/>
      <c r="BI11" s="327" t="s">
        <v>37</v>
      </c>
      <c r="BJ11" s="328"/>
      <c r="BK11" s="328"/>
      <c r="BL11" s="328"/>
      <c r="BM11" s="328"/>
      <c r="BN11" s="328"/>
      <c r="BO11" s="328"/>
      <c r="BP11" s="329" t="s">
        <v>38</v>
      </c>
      <c r="BQ11" s="328"/>
      <c r="BR11" s="328"/>
      <c r="BS11" s="328"/>
      <c r="BT11" s="328"/>
      <c r="BU11" s="328"/>
      <c r="BV11" s="330"/>
      <c r="BW11" s="329" t="s">
        <v>39</v>
      </c>
      <c r="BX11" s="328"/>
      <c r="BY11" s="328"/>
      <c r="BZ11" s="328"/>
      <c r="CA11" s="328"/>
      <c r="CB11" s="328"/>
      <c r="CC11" s="330"/>
      <c r="CD11" s="329" t="s">
        <v>40</v>
      </c>
      <c r="CE11" s="328"/>
      <c r="CF11" s="328"/>
      <c r="CG11" s="328"/>
      <c r="CH11" s="328"/>
      <c r="CI11" s="328"/>
      <c r="CJ11" s="330"/>
      <c r="CK11" s="329" t="s">
        <v>228</v>
      </c>
      <c r="CL11" s="328"/>
      <c r="CM11" s="328"/>
      <c r="CN11" s="328"/>
      <c r="CO11" s="328"/>
      <c r="CP11" s="328"/>
      <c r="CQ11" s="331"/>
      <c r="CR11" s="327" t="s">
        <v>37</v>
      </c>
      <c r="CS11" s="328"/>
      <c r="CT11" s="328"/>
      <c r="CU11" s="328"/>
      <c r="CV11" s="328"/>
      <c r="CW11" s="328"/>
      <c r="CX11" s="328"/>
      <c r="CY11" s="329" t="s">
        <v>38</v>
      </c>
      <c r="CZ11" s="328"/>
      <c r="DA11" s="328"/>
      <c r="DB11" s="328"/>
      <c r="DC11" s="328"/>
      <c r="DD11" s="328"/>
      <c r="DE11" s="330"/>
      <c r="DF11" s="329" t="s">
        <v>39</v>
      </c>
      <c r="DG11" s="328"/>
      <c r="DH11" s="328"/>
      <c r="DI11" s="328"/>
      <c r="DJ11" s="328"/>
      <c r="DK11" s="328"/>
      <c r="DL11" s="330"/>
      <c r="DM11" s="329" t="s">
        <v>40</v>
      </c>
      <c r="DN11" s="328"/>
      <c r="DO11" s="328"/>
      <c r="DP11" s="328"/>
      <c r="DQ11" s="328"/>
      <c r="DR11" s="328"/>
      <c r="DS11" s="330"/>
      <c r="DT11" s="329" t="s">
        <v>228</v>
      </c>
      <c r="DU11" s="328"/>
      <c r="DV11" s="328"/>
      <c r="DW11" s="328"/>
      <c r="DX11" s="328"/>
      <c r="DY11" s="328"/>
      <c r="DZ11" s="328"/>
      <c r="EA11" s="327" t="s">
        <v>37</v>
      </c>
      <c r="EB11" s="328"/>
      <c r="EC11" s="328"/>
      <c r="ED11" s="328"/>
      <c r="EE11" s="328"/>
      <c r="EF11" s="328"/>
      <c r="EG11" s="328"/>
      <c r="EH11" s="329" t="s">
        <v>38</v>
      </c>
      <c r="EI11" s="328"/>
      <c r="EJ11" s="328"/>
      <c r="EK11" s="328"/>
      <c r="EL11" s="328"/>
      <c r="EM11" s="328"/>
      <c r="EN11" s="330"/>
      <c r="EO11" s="329" t="s">
        <v>39</v>
      </c>
      <c r="EP11" s="328"/>
      <c r="EQ11" s="328"/>
      <c r="ER11" s="328"/>
      <c r="ES11" s="328"/>
      <c r="ET11" s="328"/>
      <c r="EU11" s="330"/>
      <c r="EV11" s="329" t="s">
        <v>40</v>
      </c>
      <c r="EW11" s="328"/>
      <c r="EX11" s="328"/>
      <c r="EY11" s="328"/>
      <c r="EZ11" s="328"/>
      <c r="FA11" s="328"/>
      <c r="FB11" s="330"/>
      <c r="FC11" s="329" t="s">
        <v>228</v>
      </c>
      <c r="FD11" s="328"/>
      <c r="FE11" s="328"/>
      <c r="FF11" s="328"/>
      <c r="FG11" s="328"/>
      <c r="FH11" s="328"/>
      <c r="FI11" s="331"/>
    </row>
    <row r="12" spans="1:165" s="3" customFormat="1" ht="19.2" customHeight="1">
      <c r="A12" s="318">
        <v>1</v>
      </c>
      <c r="B12" s="317"/>
      <c r="C12" s="317"/>
      <c r="D12" s="317"/>
      <c r="E12" s="319"/>
      <c r="F12" s="316">
        <v>2</v>
      </c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8">
        <v>3</v>
      </c>
      <c r="AA12" s="317"/>
      <c r="AB12" s="317"/>
      <c r="AC12" s="317"/>
      <c r="AD12" s="317"/>
      <c r="AE12" s="317"/>
      <c r="AF12" s="317"/>
      <c r="AG12" s="316">
        <v>4</v>
      </c>
      <c r="AH12" s="317"/>
      <c r="AI12" s="317"/>
      <c r="AJ12" s="317"/>
      <c r="AK12" s="317"/>
      <c r="AL12" s="317"/>
      <c r="AM12" s="319"/>
      <c r="AN12" s="316">
        <v>5</v>
      </c>
      <c r="AO12" s="317"/>
      <c r="AP12" s="317"/>
      <c r="AQ12" s="317"/>
      <c r="AR12" s="317"/>
      <c r="AS12" s="317"/>
      <c r="AT12" s="319"/>
      <c r="AU12" s="316">
        <v>6</v>
      </c>
      <c r="AV12" s="317"/>
      <c r="AW12" s="317"/>
      <c r="AX12" s="317"/>
      <c r="AY12" s="317"/>
      <c r="AZ12" s="317"/>
      <c r="BA12" s="319"/>
      <c r="BB12" s="316">
        <v>7</v>
      </c>
      <c r="BC12" s="317"/>
      <c r="BD12" s="317"/>
      <c r="BE12" s="317"/>
      <c r="BF12" s="317"/>
      <c r="BG12" s="317"/>
      <c r="BH12" s="319"/>
      <c r="BI12" s="316">
        <v>8</v>
      </c>
      <c r="BJ12" s="317"/>
      <c r="BK12" s="317"/>
      <c r="BL12" s="317"/>
      <c r="BM12" s="317"/>
      <c r="BN12" s="317"/>
      <c r="BO12" s="317"/>
      <c r="BP12" s="316">
        <v>9</v>
      </c>
      <c r="BQ12" s="317"/>
      <c r="BR12" s="317"/>
      <c r="BS12" s="317"/>
      <c r="BT12" s="317"/>
      <c r="BU12" s="317"/>
      <c r="BV12" s="319"/>
      <c r="BW12" s="316">
        <v>10</v>
      </c>
      <c r="BX12" s="317"/>
      <c r="BY12" s="317"/>
      <c r="BZ12" s="317"/>
      <c r="CA12" s="317"/>
      <c r="CB12" s="317"/>
      <c r="CC12" s="319"/>
      <c r="CD12" s="316">
        <v>11</v>
      </c>
      <c r="CE12" s="317"/>
      <c r="CF12" s="317"/>
      <c r="CG12" s="317"/>
      <c r="CH12" s="317"/>
      <c r="CI12" s="317"/>
      <c r="CJ12" s="319"/>
      <c r="CK12" s="316">
        <v>12</v>
      </c>
      <c r="CL12" s="317"/>
      <c r="CM12" s="317"/>
      <c r="CN12" s="317"/>
      <c r="CO12" s="317"/>
      <c r="CP12" s="317"/>
      <c r="CQ12" s="320"/>
      <c r="CR12" s="317">
        <v>13</v>
      </c>
      <c r="CS12" s="317"/>
      <c r="CT12" s="317"/>
      <c r="CU12" s="317"/>
      <c r="CV12" s="317"/>
      <c r="CW12" s="317"/>
      <c r="CX12" s="317"/>
      <c r="CY12" s="316">
        <v>14</v>
      </c>
      <c r="CZ12" s="317"/>
      <c r="DA12" s="317"/>
      <c r="DB12" s="317"/>
      <c r="DC12" s="317"/>
      <c r="DD12" s="317"/>
      <c r="DE12" s="319"/>
      <c r="DF12" s="316">
        <v>15</v>
      </c>
      <c r="DG12" s="317"/>
      <c r="DH12" s="317"/>
      <c r="DI12" s="317"/>
      <c r="DJ12" s="317"/>
      <c r="DK12" s="317"/>
      <c r="DL12" s="319"/>
      <c r="DM12" s="316">
        <v>16</v>
      </c>
      <c r="DN12" s="317"/>
      <c r="DO12" s="317"/>
      <c r="DP12" s="317"/>
      <c r="DQ12" s="317"/>
      <c r="DR12" s="317"/>
      <c r="DS12" s="319"/>
      <c r="DT12" s="316">
        <v>17</v>
      </c>
      <c r="DU12" s="317"/>
      <c r="DV12" s="317"/>
      <c r="DW12" s="317"/>
      <c r="DX12" s="317"/>
      <c r="DY12" s="317"/>
      <c r="DZ12" s="319"/>
      <c r="EA12" s="316">
        <v>18</v>
      </c>
      <c r="EB12" s="317"/>
      <c r="EC12" s="317"/>
      <c r="ED12" s="317"/>
      <c r="EE12" s="317"/>
      <c r="EF12" s="317"/>
      <c r="EG12" s="317"/>
      <c r="EH12" s="316">
        <v>19</v>
      </c>
      <c r="EI12" s="317"/>
      <c r="EJ12" s="317"/>
      <c r="EK12" s="317"/>
      <c r="EL12" s="317"/>
      <c r="EM12" s="317"/>
      <c r="EN12" s="319"/>
      <c r="EO12" s="316">
        <v>20</v>
      </c>
      <c r="EP12" s="317"/>
      <c r="EQ12" s="317"/>
      <c r="ER12" s="317"/>
      <c r="ES12" s="317"/>
      <c r="ET12" s="317"/>
      <c r="EU12" s="319"/>
      <c r="EV12" s="316">
        <v>21</v>
      </c>
      <c r="EW12" s="317"/>
      <c r="EX12" s="317"/>
      <c r="EY12" s="317"/>
      <c r="EZ12" s="317"/>
      <c r="FA12" s="317"/>
      <c r="FB12" s="319"/>
      <c r="FC12" s="316">
        <v>22</v>
      </c>
      <c r="FD12" s="317"/>
      <c r="FE12" s="317"/>
      <c r="FF12" s="317"/>
      <c r="FG12" s="317"/>
      <c r="FH12" s="317"/>
      <c r="FI12" s="320"/>
    </row>
    <row r="13" spans="1:165" s="28" customFormat="1" ht="19.2" customHeight="1">
      <c r="A13" s="353"/>
      <c r="B13" s="353"/>
      <c r="C13" s="353"/>
      <c r="D13" s="353"/>
      <c r="E13" s="353"/>
      <c r="F13" s="308" t="s">
        <v>20</v>
      </c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8"/>
      <c r="Z13" s="304"/>
      <c r="AA13" s="304"/>
      <c r="AB13" s="304"/>
      <c r="AC13" s="304"/>
      <c r="AD13" s="304"/>
      <c r="AE13" s="304"/>
      <c r="AF13" s="304"/>
      <c r="AG13" s="304"/>
      <c r="AH13" s="304"/>
      <c r="AI13" s="304"/>
      <c r="AJ13" s="304"/>
      <c r="AK13" s="304"/>
      <c r="AL13" s="304"/>
      <c r="AM13" s="304"/>
      <c r="AN13" s="304"/>
      <c r="AO13" s="304"/>
      <c r="AP13" s="304"/>
      <c r="AQ13" s="304"/>
      <c r="AR13" s="304"/>
      <c r="AS13" s="304"/>
      <c r="AT13" s="304"/>
      <c r="AU13" s="304"/>
      <c r="AV13" s="304"/>
      <c r="AW13" s="304"/>
      <c r="AX13" s="304"/>
      <c r="AY13" s="304"/>
      <c r="AZ13" s="304"/>
      <c r="BA13" s="304"/>
      <c r="BB13" s="304"/>
      <c r="BC13" s="304"/>
      <c r="BD13" s="304"/>
      <c r="BE13" s="304"/>
      <c r="BF13" s="304"/>
      <c r="BG13" s="304"/>
      <c r="BH13" s="304"/>
      <c r="BI13" s="304"/>
      <c r="BJ13" s="304"/>
      <c r="BK13" s="304"/>
      <c r="BL13" s="304"/>
      <c r="BM13" s="304"/>
      <c r="BN13" s="304"/>
      <c r="BO13" s="304"/>
      <c r="BP13" s="304"/>
      <c r="BQ13" s="304"/>
      <c r="BR13" s="304"/>
      <c r="BS13" s="304"/>
      <c r="BT13" s="304"/>
      <c r="BU13" s="304"/>
      <c r="BV13" s="304"/>
      <c r="BW13" s="304"/>
      <c r="BX13" s="304"/>
      <c r="BY13" s="304"/>
      <c r="BZ13" s="304"/>
      <c r="CA13" s="304"/>
      <c r="CB13" s="304"/>
      <c r="CC13" s="304"/>
      <c r="CD13" s="304"/>
      <c r="CE13" s="304"/>
      <c r="CF13" s="304"/>
      <c r="CG13" s="304"/>
      <c r="CH13" s="304"/>
      <c r="CI13" s="304"/>
      <c r="CJ13" s="304"/>
      <c r="CK13" s="304"/>
      <c r="CL13" s="304"/>
      <c r="CM13" s="304"/>
      <c r="CN13" s="304"/>
      <c r="CO13" s="304"/>
      <c r="CP13" s="304"/>
      <c r="CQ13" s="304"/>
      <c r="CR13" s="304"/>
      <c r="CS13" s="304"/>
      <c r="CT13" s="304"/>
      <c r="CU13" s="304"/>
      <c r="CV13" s="304"/>
      <c r="CW13" s="304"/>
      <c r="CX13" s="304"/>
      <c r="CY13" s="304"/>
      <c r="CZ13" s="304"/>
      <c r="DA13" s="304"/>
      <c r="DB13" s="304"/>
      <c r="DC13" s="304"/>
      <c r="DD13" s="304"/>
      <c r="DE13" s="304"/>
      <c r="DF13" s="304"/>
      <c r="DG13" s="304"/>
      <c r="DH13" s="304"/>
      <c r="DI13" s="304"/>
      <c r="DJ13" s="304"/>
      <c r="DK13" s="304"/>
      <c r="DL13" s="304"/>
      <c r="DM13" s="304"/>
      <c r="DN13" s="304"/>
      <c r="DO13" s="304"/>
      <c r="DP13" s="304"/>
      <c r="DQ13" s="304"/>
      <c r="DR13" s="304"/>
      <c r="DS13" s="304"/>
      <c r="DT13" s="304"/>
      <c r="DU13" s="304"/>
      <c r="DV13" s="304"/>
      <c r="DW13" s="304"/>
      <c r="DX13" s="304"/>
      <c r="DY13" s="304"/>
      <c r="DZ13" s="304"/>
      <c r="EA13" s="304"/>
      <c r="EB13" s="304"/>
      <c r="EC13" s="304"/>
      <c r="ED13" s="304"/>
      <c r="EE13" s="304"/>
      <c r="EF13" s="304"/>
      <c r="EG13" s="304"/>
      <c r="EH13" s="304"/>
      <c r="EI13" s="304"/>
      <c r="EJ13" s="304"/>
      <c r="EK13" s="304"/>
      <c r="EL13" s="304"/>
      <c r="EM13" s="304"/>
      <c r="EN13" s="304"/>
      <c r="EO13" s="304"/>
      <c r="EP13" s="304"/>
      <c r="EQ13" s="304"/>
      <c r="ER13" s="304"/>
      <c r="ES13" s="304"/>
      <c r="ET13" s="304"/>
      <c r="EU13" s="304"/>
      <c r="EV13" s="304"/>
      <c r="EW13" s="304"/>
      <c r="EX13" s="304"/>
      <c r="EY13" s="304"/>
      <c r="EZ13" s="304"/>
      <c r="FA13" s="304"/>
      <c r="FB13" s="304"/>
      <c r="FC13" s="304"/>
      <c r="FD13" s="304"/>
      <c r="FE13" s="304"/>
      <c r="FF13" s="304"/>
      <c r="FG13" s="304"/>
      <c r="FH13" s="304"/>
      <c r="FI13" s="304"/>
    </row>
    <row r="14" spans="1:165" s="28" customFormat="1" ht="19.2" customHeight="1">
      <c r="A14" s="302">
        <v>1</v>
      </c>
      <c r="B14" s="302"/>
      <c r="C14" s="302"/>
      <c r="D14" s="302"/>
      <c r="E14" s="302"/>
      <c r="F14" s="308" t="s">
        <v>21</v>
      </c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  <c r="V14" s="308"/>
      <c r="W14" s="308"/>
      <c r="X14" s="308"/>
      <c r="Y14" s="308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4"/>
      <c r="AQ14" s="304"/>
      <c r="AR14" s="304"/>
      <c r="AS14" s="304"/>
      <c r="AT14" s="304"/>
      <c r="AU14" s="304"/>
      <c r="AV14" s="304"/>
      <c r="AW14" s="304"/>
      <c r="AX14" s="304"/>
      <c r="AY14" s="304"/>
      <c r="AZ14" s="304"/>
      <c r="BA14" s="304"/>
      <c r="BB14" s="304"/>
      <c r="BC14" s="304"/>
      <c r="BD14" s="304"/>
      <c r="BE14" s="304"/>
      <c r="BF14" s="304"/>
      <c r="BG14" s="304"/>
      <c r="BH14" s="304"/>
      <c r="BI14" s="304"/>
      <c r="BJ14" s="304"/>
      <c r="BK14" s="304"/>
      <c r="BL14" s="304"/>
      <c r="BM14" s="304"/>
      <c r="BN14" s="304"/>
      <c r="BO14" s="304"/>
      <c r="BP14" s="304"/>
      <c r="BQ14" s="304"/>
      <c r="BR14" s="304"/>
      <c r="BS14" s="304"/>
      <c r="BT14" s="304"/>
      <c r="BU14" s="304"/>
      <c r="BV14" s="304"/>
      <c r="BW14" s="304"/>
      <c r="BX14" s="304"/>
      <c r="BY14" s="304"/>
      <c r="BZ14" s="304"/>
      <c r="CA14" s="304"/>
      <c r="CB14" s="304"/>
      <c r="CC14" s="304"/>
      <c r="CD14" s="304"/>
      <c r="CE14" s="304"/>
      <c r="CF14" s="304"/>
      <c r="CG14" s="304"/>
      <c r="CH14" s="304"/>
      <c r="CI14" s="304"/>
      <c r="CJ14" s="304"/>
      <c r="CK14" s="304"/>
      <c r="CL14" s="304"/>
      <c r="CM14" s="304"/>
      <c r="CN14" s="304"/>
      <c r="CO14" s="304"/>
      <c r="CP14" s="304"/>
      <c r="CQ14" s="304"/>
      <c r="CR14" s="304"/>
      <c r="CS14" s="304"/>
      <c r="CT14" s="304"/>
      <c r="CU14" s="304"/>
      <c r="CV14" s="304"/>
      <c r="CW14" s="304"/>
      <c r="CX14" s="304"/>
      <c r="CY14" s="304"/>
      <c r="CZ14" s="304"/>
      <c r="DA14" s="304"/>
      <c r="DB14" s="304"/>
      <c r="DC14" s="304"/>
      <c r="DD14" s="304"/>
      <c r="DE14" s="304"/>
      <c r="DF14" s="304"/>
      <c r="DG14" s="304"/>
      <c r="DH14" s="304"/>
      <c r="DI14" s="304"/>
      <c r="DJ14" s="304"/>
      <c r="DK14" s="304"/>
      <c r="DL14" s="304"/>
      <c r="DM14" s="304"/>
      <c r="DN14" s="304"/>
      <c r="DO14" s="304"/>
      <c r="DP14" s="304"/>
      <c r="DQ14" s="304"/>
      <c r="DR14" s="304"/>
      <c r="DS14" s="304"/>
      <c r="DT14" s="304"/>
      <c r="DU14" s="304"/>
      <c r="DV14" s="304"/>
      <c r="DW14" s="304"/>
      <c r="DX14" s="304"/>
      <c r="DY14" s="304"/>
      <c r="DZ14" s="304"/>
      <c r="EA14" s="304"/>
      <c r="EB14" s="304"/>
      <c r="EC14" s="304"/>
      <c r="ED14" s="304"/>
      <c r="EE14" s="304"/>
      <c r="EF14" s="304"/>
      <c r="EG14" s="304"/>
      <c r="EH14" s="304"/>
      <c r="EI14" s="304"/>
      <c r="EJ14" s="304"/>
      <c r="EK14" s="304"/>
      <c r="EL14" s="304"/>
      <c r="EM14" s="304"/>
      <c r="EN14" s="304"/>
      <c r="EO14" s="304"/>
      <c r="EP14" s="304"/>
      <c r="EQ14" s="304"/>
      <c r="ER14" s="304"/>
      <c r="ES14" s="304"/>
      <c r="ET14" s="304"/>
      <c r="EU14" s="304"/>
      <c r="EV14" s="304"/>
      <c r="EW14" s="304"/>
      <c r="EX14" s="304"/>
      <c r="EY14" s="304"/>
      <c r="EZ14" s="304"/>
      <c r="FA14" s="304"/>
      <c r="FB14" s="304"/>
      <c r="FC14" s="304"/>
      <c r="FD14" s="304"/>
      <c r="FE14" s="304"/>
      <c r="FF14" s="304"/>
      <c r="FG14" s="304"/>
      <c r="FH14" s="304"/>
      <c r="FI14" s="304"/>
    </row>
    <row r="15" spans="1:165" s="28" customFormat="1" ht="19.2" customHeight="1">
      <c r="A15" s="302" t="s">
        <v>124</v>
      </c>
      <c r="B15" s="302"/>
      <c r="C15" s="302"/>
      <c r="D15" s="302"/>
      <c r="E15" s="302"/>
      <c r="F15" s="308" t="s">
        <v>22</v>
      </c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8"/>
      <c r="Z15" s="304"/>
      <c r="AA15" s="304"/>
      <c r="AB15" s="304"/>
      <c r="AC15" s="304"/>
      <c r="AD15" s="304"/>
      <c r="AE15" s="304"/>
      <c r="AF15" s="304"/>
      <c r="AG15" s="304"/>
      <c r="AH15" s="304"/>
      <c r="AI15" s="304"/>
      <c r="AJ15" s="304"/>
      <c r="AK15" s="304"/>
      <c r="AL15" s="304"/>
      <c r="AM15" s="304"/>
      <c r="AN15" s="304"/>
      <c r="AO15" s="304"/>
      <c r="AP15" s="304"/>
      <c r="AQ15" s="304"/>
      <c r="AR15" s="304"/>
      <c r="AS15" s="304"/>
      <c r="AT15" s="304"/>
      <c r="AU15" s="304"/>
      <c r="AV15" s="304"/>
      <c r="AW15" s="304"/>
      <c r="AX15" s="304"/>
      <c r="AY15" s="304"/>
      <c r="AZ15" s="304"/>
      <c r="BA15" s="304"/>
      <c r="BB15" s="304"/>
      <c r="BC15" s="304"/>
      <c r="BD15" s="304"/>
      <c r="BE15" s="304"/>
      <c r="BF15" s="304"/>
      <c r="BG15" s="304"/>
      <c r="BH15" s="304"/>
      <c r="BI15" s="304"/>
      <c r="BJ15" s="304"/>
      <c r="BK15" s="304"/>
      <c r="BL15" s="304"/>
      <c r="BM15" s="304"/>
      <c r="BN15" s="304"/>
      <c r="BO15" s="304"/>
      <c r="BP15" s="304"/>
      <c r="BQ15" s="304"/>
      <c r="BR15" s="304"/>
      <c r="BS15" s="304"/>
      <c r="BT15" s="304"/>
      <c r="BU15" s="304"/>
      <c r="BV15" s="304"/>
      <c r="BW15" s="304"/>
      <c r="BX15" s="304"/>
      <c r="BY15" s="304"/>
      <c r="BZ15" s="304"/>
      <c r="CA15" s="304"/>
      <c r="CB15" s="304"/>
      <c r="CC15" s="304"/>
      <c r="CD15" s="304"/>
      <c r="CE15" s="304"/>
      <c r="CF15" s="304"/>
      <c r="CG15" s="304"/>
      <c r="CH15" s="304"/>
      <c r="CI15" s="304"/>
      <c r="CJ15" s="304"/>
      <c r="CK15" s="304"/>
      <c r="CL15" s="304"/>
      <c r="CM15" s="304"/>
      <c r="CN15" s="304"/>
      <c r="CO15" s="304"/>
      <c r="CP15" s="304"/>
      <c r="CQ15" s="304"/>
      <c r="CR15" s="304"/>
      <c r="CS15" s="304"/>
      <c r="CT15" s="304"/>
      <c r="CU15" s="304"/>
      <c r="CV15" s="304"/>
      <c r="CW15" s="304"/>
      <c r="CX15" s="304"/>
      <c r="CY15" s="304"/>
      <c r="CZ15" s="304"/>
      <c r="DA15" s="304"/>
      <c r="DB15" s="304"/>
      <c r="DC15" s="304"/>
      <c r="DD15" s="304"/>
      <c r="DE15" s="304"/>
      <c r="DF15" s="304"/>
      <c r="DG15" s="304"/>
      <c r="DH15" s="304"/>
      <c r="DI15" s="304"/>
      <c r="DJ15" s="304"/>
      <c r="DK15" s="304"/>
      <c r="DL15" s="304"/>
      <c r="DM15" s="304"/>
      <c r="DN15" s="304"/>
      <c r="DO15" s="304"/>
      <c r="DP15" s="304"/>
      <c r="DQ15" s="304"/>
      <c r="DR15" s="304"/>
      <c r="DS15" s="304"/>
      <c r="DT15" s="304"/>
      <c r="DU15" s="304"/>
      <c r="DV15" s="304"/>
      <c r="DW15" s="304"/>
      <c r="DX15" s="304"/>
      <c r="DY15" s="304"/>
      <c r="DZ15" s="304"/>
      <c r="EA15" s="304"/>
      <c r="EB15" s="304"/>
      <c r="EC15" s="304"/>
      <c r="ED15" s="304"/>
      <c r="EE15" s="304"/>
      <c r="EF15" s="304"/>
      <c r="EG15" s="304"/>
      <c r="EH15" s="304"/>
      <c r="EI15" s="304"/>
      <c r="EJ15" s="304"/>
      <c r="EK15" s="304"/>
      <c r="EL15" s="304"/>
      <c r="EM15" s="304"/>
      <c r="EN15" s="304"/>
      <c r="EO15" s="304"/>
      <c r="EP15" s="304"/>
      <c r="EQ15" s="304"/>
      <c r="ER15" s="304"/>
      <c r="ES15" s="304"/>
      <c r="ET15" s="304"/>
      <c r="EU15" s="304"/>
      <c r="EV15" s="304"/>
      <c r="EW15" s="304"/>
      <c r="EX15" s="304"/>
      <c r="EY15" s="304"/>
      <c r="EZ15" s="304"/>
      <c r="FA15" s="304"/>
      <c r="FB15" s="304"/>
      <c r="FC15" s="304"/>
      <c r="FD15" s="304"/>
      <c r="FE15" s="304"/>
      <c r="FF15" s="304"/>
      <c r="FG15" s="304"/>
      <c r="FH15" s="304"/>
      <c r="FI15" s="304"/>
    </row>
    <row r="16" spans="1:165" s="3" customFormat="1" ht="19.2" customHeight="1">
      <c r="A16" s="339">
        <v>4</v>
      </c>
      <c r="B16" s="339"/>
      <c r="C16" s="339"/>
      <c r="D16" s="339"/>
      <c r="E16" s="339"/>
      <c r="F16" s="310" t="s">
        <v>182</v>
      </c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310"/>
      <c r="Z16" s="305"/>
      <c r="AA16" s="305"/>
      <c r="AB16" s="305"/>
      <c r="AC16" s="305"/>
      <c r="AD16" s="305"/>
      <c r="AE16" s="305"/>
      <c r="AF16" s="305"/>
      <c r="AG16" s="305"/>
      <c r="AH16" s="305"/>
      <c r="AI16" s="305"/>
      <c r="AJ16" s="305"/>
      <c r="AK16" s="305"/>
      <c r="AL16" s="305"/>
      <c r="AM16" s="305"/>
      <c r="AN16" s="305"/>
      <c r="AO16" s="305"/>
      <c r="AP16" s="305"/>
      <c r="AQ16" s="305"/>
      <c r="AR16" s="305"/>
      <c r="AS16" s="305"/>
      <c r="AT16" s="305"/>
      <c r="AU16" s="305"/>
      <c r="AV16" s="305"/>
      <c r="AW16" s="305"/>
      <c r="AX16" s="305"/>
      <c r="AY16" s="305"/>
      <c r="AZ16" s="305"/>
      <c r="BA16" s="305"/>
      <c r="BB16" s="305"/>
      <c r="BC16" s="305"/>
      <c r="BD16" s="305"/>
      <c r="BE16" s="305"/>
      <c r="BF16" s="305"/>
      <c r="BG16" s="305"/>
      <c r="BH16" s="305"/>
      <c r="BI16" s="305"/>
      <c r="BJ16" s="305"/>
      <c r="BK16" s="305"/>
      <c r="BL16" s="305"/>
      <c r="BM16" s="305"/>
      <c r="BN16" s="305"/>
      <c r="BO16" s="305"/>
      <c r="BP16" s="305"/>
      <c r="BQ16" s="305"/>
      <c r="BR16" s="305"/>
      <c r="BS16" s="305"/>
      <c r="BT16" s="305"/>
      <c r="BU16" s="305"/>
      <c r="BV16" s="305"/>
      <c r="BW16" s="305"/>
      <c r="BX16" s="305"/>
      <c r="BY16" s="305"/>
      <c r="BZ16" s="305"/>
      <c r="CA16" s="305"/>
      <c r="CB16" s="305"/>
      <c r="CC16" s="305"/>
      <c r="CD16" s="305"/>
      <c r="CE16" s="305"/>
      <c r="CF16" s="305"/>
      <c r="CG16" s="305"/>
      <c r="CH16" s="305"/>
      <c r="CI16" s="305"/>
      <c r="CJ16" s="305"/>
      <c r="CK16" s="305"/>
      <c r="CL16" s="305"/>
      <c r="CM16" s="305"/>
      <c r="CN16" s="305"/>
      <c r="CO16" s="305"/>
      <c r="CP16" s="305"/>
      <c r="CQ16" s="305"/>
      <c r="CR16" s="305"/>
      <c r="CS16" s="305"/>
      <c r="CT16" s="305"/>
      <c r="CU16" s="305"/>
      <c r="CV16" s="305"/>
      <c r="CW16" s="305"/>
      <c r="CX16" s="305"/>
      <c r="CY16" s="305"/>
      <c r="CZ16" s="305"/>
      <c r="DA16" s="305"/>
      <c r="DB16" s="305"/>
      <c r="DC16" s="305"/>
      <c r="DD16" s="305"/>
      <c r="DE16" s="305"/>
      <c r="DF16" s="305"/>
      <c r="DG16" s="305"/>
      <c r="DH16" s="305"/>
      <c r="DI16" s="305"/>
      <c r="DJ16" s="305"/>
      <c r="DK16" s="305"/>
      <c r="DL16" s="305"/>
      <c r="DM16" s="305"/>
      <c r="DN16" s="305"/>
      <c r="DO16" s="305"/>
      <c r="DP16" s="305"/>
      <c r="DQ16" s="305"/>
      <c r="DR16" s="305"/>
      <c r="DS16" s="305"/>
      <c r="DT16" s="305"/>
      <c r="DU16" s="305"/>
      <c r="DV16" s="305"/>
      <c r="DW16" s="305"/>
      <c r="DX16" s="305"/>
      <c r="DY16" s="305"/>
      <c r="DZ16" s="305"/>
      <c r="EA16" s="305"/>
      <c r="EB16" s="305"/>
      <c r="EC16" s="305"/>
      <c r="ED16" s="305"/>
      <c r="EE16" s="305"/>
      <c r="EF16" s="305"/>
      <c r="EG16" s="305"/>
      <c r="EH16" s="305"/>
      <c r="EI16" s="305"/>
      <c r="EJ16" s="305"/>
      <c r="EK16" s="305"/>
      <c r="EL16" s="305"/>
      <c r="EM16" s="305"/>
      <c r="EN16" s="305"/>
      <c r="EO16" s="305"/>
      <c r="EP16" s="305"/>
      <c r="EQ16" s="305"/>
      <c r="ER16" s="305"/>
      <c r="ES16" s="305"/>
      <c r="ET16" s="305"/>
      <c r="EU16" s="305"/>
      <c r="EV16" s="305"/>
      <c r="EW16" s="305"/>
      <c r="EX16" s="305"/>
      <c r="EY16" s="305"/>
      <c r="EZ16" s="305"/>
      <c r="FA16" s="305"/>
      <c r="FB16" s="305"/>
      <c r="FC16" s="305"/>
      <c r="FD16" s="305"/>
      <c r="FE16" s="305"/>
      <c r="FF16" s="305"/>
      <c r="FG16" s="305"/>
      <c r="FH16" s="305"/>
      <c r="FI16" s="305"/>
    </row>
    <row r="17" spans="1:165" s="3" customFormat="1" ht="19.2" customHeight="1">
      <c r="A17" s="339">
        <v>5</v>
      </c>
      <c r="B17" s="339"/>
      <c r="C17" s="339"/>
      <c r="D17" s="339"/>
      <c r="E17" s="339"/>
      <c r="F17" s="310" t="s">
        <v>183</v>
      </c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0"/>
      <c r="S17" s="310"/>
      <c r="T17" s="310"/>
      <c r="U17" s="310"/>
      <c r="V17" s="310"/>
      <c r="W17" s="310"/>
      <c r="X17" s="310"/>
      <c r="Y17" s="310"/>
      <c r="Z17" s="305"/>
      <c r="AA17" s="305"/>
      <c r="AB17" s="305"/>
      <c r="AC17" s="305"/>
      <c r="AD17" s="305"/>
      <c r="AE17" s="305"/>
      <c r="AF17" s="305"/>
      <c r="AG17" s="305"/>
      <c r="AH17" s="305"/>
      <c r="AI17" s="305"/>
      <c r="AJ17" s="305"/>
      <c r="AK17" s="305"/>
      <c r="AL17" s="305"/>
      <c r="AM17" s="305"/>
      <c r="AN17" s="305">
        <v>16.3</v>
      </c>
      <c r="AO17" s="305"/>
      <c r="AP17" s="305"/>
      <c r="AQ17" s="305"/>
      <c r="AR17" s="305"/>
      <c r="AS17" s="305"/>
      <c r="AT17" s="305"/>
      <c r="AU17" s="305"/>
      <c r="AV17" s="305"/>
      <c r="AW17" s="305"/>
      <c r="AX17" s="305"/>
      <c r="AY17" s="305"/>
      <c r="AZ17" s="305"/>
      <c r="BA17" s="305"/>
      <c r="BB17" s="305">
        <v>16.3</v>
      </c>
      <c r="BC17" s="305"/>
      <c r="BD17" s="305"/>
      <c r="BE17" s="305"/>
      <c r="BF17" s="305"/>
      <c r="BG17" s="305"/>
      <c r="BH17" s="305"/>
      <c r="BI17" s="305"/>
      <c r="BJ17" s="305"/>
      <c r="BK17" s="305"/>
      <c r="BL17" s="305"/>
      <c r="BM17" s="305"/>
      <c r="BN17" s="305"/>
      <c r="BO17" s="305"/>
      <c r="BP17" s="305"/>
      <c r="BQ17" s="305"/>
      <c r="BR17" s="305"/>
      <c r="BS17" s="305"/>
      <c r="BT17" s="305"/>
      <c r="BU17" s="305"/>
      <c r="BV17" s="305"/>
      <c r="BW17" s="305"/>
      <c r="BX17" s="305"/>
      <c r="BY17" s="305"/>
      <c r="BZ17" s="305"/>
      <c r="CA17" s="305"/>
      <c r="CB17" s="305"/>
      <c r="CC17" s="305"/>
      <c r="CD17" s="305"/>
      <c r="CE17" s="305"/>
      <c r="CF17" s="305"/>
      <c r="CG17" s="305"/>
      <c r="CH17" s="305"/>
      <c r="CI17" s="305"/>
      <c r="CJ17" s="305"/>
      <c r="CK17" s="305"/>
      <c r="CL17" s="305"/>
      <c r="CM17" s="305"/>
      <c r="CN17" s="305"/>
      <c r="CO17" s="305"/>
      <c r="CP17" s="305"/>
      <c r="CQ17" s="305"/>
      <c r="CR17" s="305"/>
      <c r="CS17" s="305"/>
      <c r="CT17" s="305"/>
      <c r="CU17" s="305"/>
      <c r="CV17" s="305"/>
      <c r="CW17" s="305"/>
      <c r="CX17" s="305"/>
      <c r="CY17" s="305"/>
      <c r="CZ17" s="305"/>
      <c r="DA17" s="305"/>
      <c r="DB17" s="305"/>
      <c r="DC17" s="305"/>
      <c r="DD17" s="305"/>
      <c r="DE17" s="305"/>
      <c r="DF17" s="305"/>
      <c r="DG17" s="305"/>
      <c r="DH17" s="305"/>
      <c r="DI17" s="305"/>
      <c r="DJ17" s="305"/>
      <c r="DK17" s="305"/>
      <c r="DL17" s="305"/>
      <c r="DM17" s="305"/>
      <c r="DN17" s="305"/>
      <c r="DO17" s="305"/>
      <c r="DP17" s="305"/>
      <c r="DQ17" s="305"/>
      <c r="DR17" s="305"/>
      <c r="DS17" s="305"/>
      <c r="DT17" s="305"/>
      <c r="DU17" s="305"/>
      <c r="DV17" s="305"/>
      <c r="DW17" s="305"/>
      <c r="DX17" s="305"/>
      <c r="DY17" s="305"/>
      <c r="DZ17" s="305"/>
      <c r="EA17" s="305"/>
      <c r="EB17" s="305"/>
      <c r="EC17" s="305"/>
      <c r="ED17" s="305"/>
      <c r="EE17" s="305"/>
      <c r="EF17" s="305"/>
      <c r="EG17" s="305"/>
      <c r="EH17" s="305"/>
      <c r="EI17" s="305"/>
      <c r="EJ17" s="305"/>
      <c r="EK17" s="305"/>
      <c r="EL17" s="305"/>
      <c r="EM17" s="305"/>
      <c r="EN17" s="305"/>
      <c r="EO17" s="305"/>
      <c r="EP17" s="305"/>
      <c r="EQ17" s="305"/>
      <c r="ER17" s="305"/>
      <c r="ES17" s="305"/>
      <c r="ET17" s="305"/>
      <c r="EU17" s="305"/>
      <c r="EV17" s="305"/>
      <c r="EW17" s="305"/>
      <c r="EX17" s="305"/>
      <c r="EY17" s="305"/>
      <c r="EZ17" s="305"/>
      <c r="FA17" s="305"/>
      <c r="FB17" s="305"/>
      <c r="FC17" s="305"/>
      <c r="FD17" s="305"/>
      <c r="FE17" s="305"/>
      <c r="FF17" s="305"/>
      <c r="FG17" s="305"/>
      <c r="FH17" s="305"/>
      <c r="FI17" s="305"/>
    </row>
    <row r="18" spans="1:165" s="3" customFormat="1" ht="19.2" customHeight="1">
      <c r="A18" s="339">
        <v>6</v>
      </c>
      <c r="B18" s="339"/>
      <c r="C18" s="339"/>
      <c r="D18" s="339"/>
      <c r="E18" s="339"/>
      <c r="F18" s="310" t="s">
        <v>275</v>
      </c>
      <c r="G18" s="310"/>
      <c r="H18" s="310"/>
      <c r="I18" s="310"/>
      <c r="J18" s="310"/>
      <c r="K18" s="310"/>
      <c r="L18" s="310"/>
      <c r="M18" s="310"/>
      <c r="N18" s="310"/>
      <c r="O18" s="310"/>
      <c r="P18" s="310"/>
      <c r="Q18" s="310"/>
      <c r="R18" s="310"/>
      <c r="S18" s="310"/>
      <c r="T18" s="310"/>
      <c r="U18" s="310"/>
      <c r="V18" s="310"/>
      <c r="W18" s="310"/>
      <c r="X18" s="310"/>
      <c r="Y18" s="310"/>
      <c r="Z18" s="305"/>
      <c r="AA18" s="305"/>
      <c r="AB18" s="305"/>
      <c r="AC18" s="305"/>
      <c r="AD18" s="305"/>
      <c r="AE18" s="305"/>
      <c r="AF18" s="305"/>
      <c r="AG18" s="305"/>
      <c r="AH18" s="305"/>
      <c r="AI18" s="305"/>
      <c r="AJ18" s="305"/>
      <c r="AK18" s="305"/>
      <c r="AL18" s="305"/>
      <c r="AM18" s="305"/>
      <c r="AN18" s="305"/>
      <c r="AO18" s="305"/>
      <c r="AP18" s="305"/>
      <c r="AQ18" s="305"/>
      <c r="AR18" s="305"/>
      <c r="AS18" s="305"/>
      <c r="AT18" s="305"/>
      <c r="AU18" s="305"/>
      <c r="AV18" s="305"/>
      <c r="AW18" s="305"/>
      <c r="AX18" s="305"/>
      <c r="AY18" s="305"/>
      <c r="AZ18" s="305"/>
      <c r="BA18" s="305"/>
      <c r="BB18" s="305"/>
      <c r="BC18" s="305"/>
      <c r="BD18" s="305"/>
      <c r="BE18" s="305"/>
      <c r="BF18" s="305"/>
      <c r="BG18" s="305"/>
      <c r="BH18" s="305"/>
      <c r="BI18" s="305"/>
      <c r="BJ18" s="305"/>
      <c r="BK18" s="305"/>
      <c r="BL18" s="305"/>
      <c r="BM18" s="305"/>
      <c r="BN18" s="305"/>
      <c r="BO18" s="305"/>
      <c r="BP18" s="305"/>
      <c r="BQ18" s="305"/>
      <c r="BR18" s="305"/>
      <c r="BS18" s="305"/>
      <c r="BT18" s="305"/>
      <c r="BU18" s="305"/>
      <c r="BV18" s="305"/>
      <c r="BW18" s="305"/>
      <c r="BX18" s="305"/>
      <c r="BY18" s="305"/>
      <c r="BZ18" s="305"/>
      <c r="CA18" s="305"/>
      <c r="CB18" s="305"/>
      <c r="CC18" s="305"/>
      <c r="CD18" s="305"/>
      <c r="CE18" s="305"/>
      <c r="CF18" s="305"/>
      <c r="CG18" s="305"/>
      <c r="CH18" s="305"/>
      <c r="CI18" s="305"/>
      <c r="CJ18" s="305"/>
      <c r="CK18" s="305"/>
      <c r="CL18" s="305"/>
      <c r="CM18" s="305"/>
      <c r="CN18" s="305"/>
      <c r="CO18" s="305"/>
      <c r="CP18" s="305"/>
      <c r="CQ18" s="305"/>
      <c r="CR18" s="305"/>
      <c r="CS18" s="305"/>
      <c r="CT18" s="305"/>
      <c r="CU18" s="305"/>
      <c r="CV18" s="305"/>
      <c r="CW18" s="305"/>
      <c r="CX18" s="305"/>
      <c r="CY18" s="305"/>
      <c r="CZ18" s="305"/>
      <c r="DA18" s="305"/>
      <c r="DB18" s="305"/>
      <c r="DC18" s="305"/>
      <c r="DD18" s="305"/>
      <c r="DE18" s="305"/>
      <c r="DF18" s="305"/>
      <c r="DG18" s="305"/>
      <c r="DH18" s="305"/>
      <c r="DI18" s="305"/>
      <c r="DJ18" s="305"/>
      <c r="DK18" s="305"/>
      <c r="DL18" s="305"/>
      <c r="DM18" s="305"/>
      <c r="DN18" s="305"/>
      <c r="DO18" s="305"/>
      <c r="DP18" s="305"/>
      <c r="DQ18" s="305"/>
      <c r="DR18" s="305"/>
      <c r="DS18" s="305"/>
      <c r="DT18" s="305"/>
      <c r="DU18" s="305"/>
      <c r="DV18" s="305"/>
      <c r="DW18" s="305"/>
      <c r="DX18" s="305"/>
      <c r="DY18" s="305"/>
      <c r="DZ18" s="305"/>
      <c r="EA18" s="305"/>
      <c r="EB18" s="305"/>
      <c r="EC18" s="305"/>
      <c r="ED18" s="305"/>
      <c r="EE18" s="305"/>
      <c r="EF18" s="305"/>
      <c r="EG18" s="305"/>
      <c r="EH18" s="305"/>
      <c r="EI18" s="305"/>
      <c r="EJ18" s="305"/>
      <c r="EK18" s="305"/>
      <c r="EL18" s="305"/>
      <c r="EM18" s="305"/>
      <c r="EN18" s="305"/>
      <c r="EO18" s="305"/>
      <c r="EP18" s="305"/>
      <c r="EQ18" s="305"/>
      <c r="ER18" s="305"/>
      <c r="ES18" s="305"/>
      <c r="ET18" s="305"/>
      <c r="EU18" s="305"/>
      <c r="EV18" s="305"/>
      <c r="EW18" s="305"/>
      <c r="EX18" s="305"/>
      <c r="EY18" s="305"/>
      <c r="EZ18" s="305"/>
      <c r="FA18" s="305"/>
      <c r="FB18" s="305"/>
      <c r="FC18" s="305"/>
      <c r="FD18" s="305"/>
      <c r="FE18" s="305"/>
      <c r="FF18" s="305"/>
      <c r="FG18" s="305"/>
      <c r="FH18" s="305"/>
      <c r="FI18" s="305"/>
    </row>
    <row r="19" spans="1:165" s="3" customFormat="1" ht="19.2" customHeight="1">
      <c r="A19" s="339">
        <v>7</v>
      </c>
      <c r="B19" s="339"/>
      <c r="C19" s="339"/>
      <c r="D19" s="339"/>
      <c r="E19" s="339"/>
      <c r="F19" s="354" t="s">
        <v>184</v>
      </c>
      <c r="G19" s="354"/>
      <c r="H19" s="354"/>
      <c r="I19" s="354"/>
      <c r="J19" s="354"/>
      <c r="K19" s="354"/>
      <c r="L19" s="354"/>
      <c r="M19" s="354"/>
      <c r="N19" s="354"/>
      <c r="O19" s="354"/>
      <c r="P19" s="354"/>
      <c r="Q19" s="354"/>
      <c r="R19" s="354"/>
      <c r="S19" s="354"/>
      <c r="T19" s="354"/>
      <c r="U19" s="354"/>
      <c r="V19" s="354"/>
      <c r="W19" s="354"/>
      <c r="X19" s="354"/>
      <c r="Y19" s="354"/>
      <c r="Z19" s="305"/>
      <c r="AA19" s="305"/>
      <c r="AB19" s="305"/>
      <c r="AC19" s="305"/>
      <c r="AD19" s="305"/>
      <c r="AE19" s="305"/>
      <c r="AF19" s="305"/>
      <c r="AG19" s="305"/>
      <c r="AH19" s="305"/>
      <c r="AI19" s="305"/>
      <c r="AJ19" s="305"/>
      <c r="AK19" s="305"/>
      <c r="AL19" s="305"/>
      <c r="AM19" s="305"/>
      <c r="AN19" s="305"/>
      <c r="AO19" s="305"/>
      <c r="AP19" s="305"/>
      <c r="AQ19" s="305"/>
      <c r="AR19" s="305"/>
      <c r="AS19" s="305"/>
      <c r="AT19" s="305"/>
      <c r="AU19" s="305"/>
      <c r="AV19" s="305"/>
      <c r="AW19" s="305"/>
      <c r="AX19" s="305"/>
      <c r="AY19" s="305"/>
      <c r="AZ19" s="305"/>
      <c r="BA19" s="305"/>
      <c r="BB19" s="305"/>
      <c r="BC19" s="305"/>
      <c r="BD19" s="305"/>
      <c r="BE19" s="305"/>
      <c r="BF19" s="305"/>
      <c r="BG19" s="305"/>
      <c r="BH19" s="305"/>
      <c r="BI19" s="305"/>
      <c r="BJ19" s="305"/>
      <c r="BK19" s="305"/>
      <c r="BL19" s="305"/>
      <c r="BM19" s="305"/>
      <c r="BN19" s="305"/>
      <c r="BO19" s="305"/>
      <c r="BP19" s="305"/>
      <c r="BQ19" s="305"/>
      <c r="BR19" s="305"/>
      <c r="BS19" s="305"/>
      <c r="BT19" s="305"/>
      <c r="BU19" s="305"/>
      <c r="BV19" s="305"/>
      <c r="BW19" s="305"/>
      <c r="BX19" s="305"/>
      <c r="BY19" s="305"/>
      <c r="BZ19" s="305"/>
      <c r="CA19" s="305"/>
      <c r="CB19" s="305"/>
      <c r="CC19" s="305"/>
      <c r="CD19" s="305"/>
      <c r="CE19" s="305"/>
      <c r="CF19" s="305"/>
      <c r="CG19" s="305"/>
      <c r="CH19" s="305"/>
      <c r="CI19" s="305"/>
      <c r="CJ19" s="305"/>
      <c r="CK19" s="305"/>
      <c r="CL19" s="305"/>
      <c r="CM19" s="305"/>
      <c r="CN19" s="305"/>
      <c r="CO19" s="305"/>
      <c r="CP19" s="305"/>
      <c r="CQ19" s="305"/>
      <c r="CR19" s="305"/>
      <c r="CS19" s="305"/>
      <c r="CT19" s="305"/>
      <c r="CU19" s="305"/>
      <c r="CV19" s="305"/>
      <c r="CW19" s="305"/>
      <c r="CX19" s="305"/>
      <c r="CY19" s="305"/>
      <c r="CZ19" s="305"/>
      <c r="DA19" s="305"/>
      <c r="DB19" s="305"/>
      <c r="DC19" s="305"/>
      <c r="DD19" s="305"/>
      <c r="DE19" s="305"/>
      <c r="DF19" s="305"/>
      <c r="DG19" s="305"/>
      <c r="DH19" s="305"/>
      <c r="DI19" s="305"/>
      <c r="DJ19" s="305"/>
      <c r="DK19" s="305"/>
      <c r="DL19" s="305"/>
      <c r="DM19" s="305"/>
      <c r="DN19" s="305"/>
      <c r="DO19" s="305"/>
      <c r="DP19" s="305"/>
      <c r="DQ19" s="305"/>
      <c r="DR19" s="305"/>
      <c r="DS19" s="305"/>
      <c r="DT19" s="305"/>
      <c r="DU19" s="305"/>
      <c r="DV19" s="305"/>
      <c r="DW19" s="305"/>
      <c r="DX19" s="305"/>
      <c r="DY19" s="305"/>
      <c r="DZ19" s="305"/>
      <c r="EA19" s="305"/>
      <c r="EB19" s="305"/>
      <c r="EC19" s="305"/>
      <c r="ED19" s="305"/>
      <c r="EE19" s="305"/>
      <c r="EF19" s="305"/>
      <c r="EG19" s="305"/>
      <c r="EH19" s="305"/>
      <c r="EI19" s="305"/>
      <c r="EJ19" s="305"/>
      <c r="EK19" s="305"/>
      <c r="EL19" s="305"/>
      <c r="EM19" s="305"/>
      <c r="EN19" s="305"/>
      <c r="EO19" s="305"/>
      <c r="EP19" s="305"/>
      <c r="EQ19" s="305"/>
      <c r="ER19" s="305"/>
      <c r="ES19" s="305"/>
      <c r="ET19" s="305"/>
      <c r="EU19" s="305"/>
      <c r="EV19" s="305"/>
      <c r="EW19" s="305"/>
      <c r="EX19" s="305"/>
      <c r="EY19" s="305"/>
      <c r="EZ19" s="305"/>
      <c r="FA19" s="305"/>
      <c r="FB19" s="305"/>
      <c r="FC19" s="305"/>
      <c r="FD19" s="305"/>
      <c r="FE19" s="305"/>
      <c r="FF19" s="305"/>
      <c r="FG19" s="305"/>
      <c r="FH19" s="305"/>
      <c r="FI19" s="305"/>
    </row>
    <row r="20" spans="1:165" s="28" customFormat="1" ht="19.2" customHeight="1">
      <c r="A20" s="311" t="s">
        <v>110</v>
      </c>
      <c r="B20" s="302"/>
      <c r="C20" s="302"/>
      <c r="D20" s="302"/>
      <c r="E20" s="302"/>
      <c r="F20" s="308" t="s">
        <v>27</v>
      </c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4"/>
      <c r="AA20" s="304"/>
      <c r="AB20" s="304"/>
      <c r="AC20" s="304"/>
      <c r="AD20" s="304"/>
      <c r="AE20" s="304"/>
      <c r="AF20" s="304"/>
      <c r="AG20" s="304"/>
      <c r="AH20" s="304"/>
      <c r="AI20" s="304"/>
      <c r="AJ20" s="304"/>
      <c r="AK20" s="304"/>
      <c r="AL20" s="304"/>
      <c r="AM20" s="304"/>
      <c r="AN20" s="304"/>
      <c r="AO20" s="304"/>
      <c r="AP20" s="304"/>
      <c r="AQ20" s="304"/>
      <c r="AR20" s="304"/>
      <c r="AS20" s="304"/>
      <c r="AT20" s="304"/>
      <c r="AU20" s="304"/>
      <c r="AV20" s="304"/>
      <c r="AW20" s="304"/>
      <c r="AX20" s="304"/>
      <c r="AY20" s="304"/>
      <c r="AZ20" s="304"/>
      <c r="BA20" s="304"/>
      <c r="BB20" s="304"/>
      <c r="BC20" s="304"/>
      <c r="BD20" s="304"/>
      <c r="BE20" s="304"/>
      <c r="BF20" s="304"/>
      <c r="BG20" s="304"/>
      <c r="BH20" s="304"/>
      <c r="BI20" s="304"/>
      <c r="BJ20" s="304"/>
      <c r="BK20" s="304"/>
      <c r="BL20" s="304"/>
      <c r="BM20" s="304"/>
      <c r="BN20" s="304"/>
      <c r="BO20" s="304"/>
      <c r="BP20" s="304"/>
      <c r="BQ20" s="304"/>
      <c r="BR20" s="304"/>
      <c r="BS20" s="304"/>
      <c r="BT20" s="304"/>
      <c r="BU20" s="304"/>
      <c r="BV20" s="304"/>
      <c r="BW20" s="304"/>
      <c r="BX20" s="304"/>
      <c r="BY20" s="304"/>
      <c r="BZ20" s="304"/>
      <c r="CA20" s="304"/>
      <c r="CB20" s="304"/>
      <c r="CC20" s="304"/>
      <c r="CD20" s="304"/>
      <c r="CE20" s="304"/>
      <c r="CF20" s="304"/>
      <c r="CG20" s="304"/>
      <c r="CH20" s="304"/>
      <c r="CI20" s="304"/>
      <c r="CJ20" s="304"/>
      <c r="CK20" s="304"/>
      <c r="CL20" s="304"/>
      <c r="CM20" s="304"/>
      <c r="CN20" s="304"/>
      <c r="CO20" s="304"/>
      <c r="CP20" s="304"/>
      <c r="CQ20" s="304"/>
      <c r="CR20" s="304"/>
      <c r="CS20" s="304"/>
      <c r="CT20" s="304"/>
      <c r="CU20" s="304"/>
      <c r="CV20" s="304"/>
      <c r="CW20" s="304"/>
      <c r="CX20" s="304"/>
      <c r="CY20" s="304"/>
      <c r="CZ20" s="304"/>
      <c r="DA20" s="304"/>
      <c r="DB20" s="304"/>
      <c r="DC20" s="304"/>
      <c r="DD20" s="304"/>
      <c r="DE20" s="304"/>
      <c r="DF20" s="304"/>
      <c r="DG20" s="304"/>
      <c r="DH20" s="304"/>
      <c r="DI20" s="304"/>
      <c r="DJ20" s="304"/>
      <c r="DK20" s="304"/>
      <c r="DL20" s="304"/>
      <c r="DM20" s="304"/>
      <c r="DN20" s="304"/>
      <c r="DO20" s="304"/>
      <c r="DP20" s="304"/>
      <c r="DQ20" s="304"/>
      <c r="DR20" s="304"/>
      <c r="DS20" s="304"/>
      <c r="DT20" s="304"/>
      <c r="DU20" s="304"/>
      <c r="DV20" s="304"/>
      <c r="DW20" s="304"/>
      <c r="DX20" s="304"/>
      <c r="DY20" s="304"/>
      <c r="DZ20" s="304"/>
      <c r="EA20" s="304"/>
      <c r="EB20" s="304"/>
      <c r="EC20" s="304"/>
      <c r="ED20" s="304"/>
      <c r="EE20" s="304"/>
      <c r="EF20" s="304"/>
      <c r="EG20" s="304"/>
      <c r="EH20" s="304"/>
      <c r="EI20" s="304"/>
      <c r="EJ20" s="304"/>
      <c r="EK20" s="304"/>
      <c r="EL20" s="304"/>
      <c r="EM20" s="304"/>
      <c r="EN20" s="304"/>
      <c r="EO20" s="304"/>
      <c r="EP20" s="304"/>
      <c r="EQ20" s="304"/>
      <c r="ER20" s="304"/>
      <c r="ES20" s="304"/>
      <c r="ET20" s="304"/>
      <c r="EU20" s="304"/>
      <c r="EV20" s="304"/>
      <c r="EW20" s="304"/>
      <c r="EX20" s="304"/>
      <c r="EY20" s="304"/>
      <c r="EZ20" s="304"/>
      <c r="FA20" s="304"/>
      <c r="FB20" s="304"/>
      <c r="FC20" s="304"/>
      <c r="FD20" s="304"/>
      <c r="FE20" s="304"/>
      <c r="FF20" s="304"/>
      <c r="FG20" s="304"/>
      <c r="FH20" s="304"/>
      <c r="FI20" s="304"/>
    </row>
    <row r="21" spans="1:165" s="22" customFormat="1" ht="19.2" customHeight="1">
      <c r="A21" s="309">
        <v>1</v>
      </c>
      <c r="B21" s="309"/>
      <c r="C21" s="309"/>
      <c r="D21" s="309"/>
      <c r="E21" s="309"/>
      <c r="F21" s="310" t="s">
        <v>187</v>
      </c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07"/>
      <c r="AA21" s="307"/>
      <c r="AB21" s="307"/>
      <c r="AC21" s="307"/>
      <c r="AD21" s="307"/>
      <c r="AE21" s="307"/>
      <c r="AF21" s="307"/>
      <c r="AG21" s="307"/>
      <c r="AH21" s="307"/>
      <c r="AI21" s="307"/>
      <c r="AJ21" s="307"/>
      <c r="AK21" s="307"/>
      <c r="AL21" s="307"/>
      <c r="AM21" s="307"/>
      <c r="AN21" s="307">
        <v>32</v>
      </c>
      <c r="AO21" s="307"/>
      <c r="AP21" s="307"/>
      <c r="AQ21" s="307"/>
      <c r="AR21" s="307"/>
      <c r="AS21" s="307"/>
      <c r="AT21" s="307"/>
      <c r="AU21" s="307"/>
      <c r="AV21" s="307"/>
      <c r="AW21" s="307"/>
      <c r="AX21" s="307"/>
      <c r="AY21" s="307"/>
      <c r="AZ21" s="307"/>
      <c r="BA21" s="307"/>
      <c r="BB21" s="307">
        <v>32</v>
      </c>
      <c r="BC21" s="307"/>
      <c r="BD21" s="307"/>
      <c r="BE21" s="307"/>
      <c r="BF21" s="307"/>
      <c r="BG21" s="307"/>
      <c r="BH21" s="307"/>
      <c r="BI21" s="307"/>
      <c r="BJ21" s="307"/>
      <c r="BK21" s="307"/>
      <c r="BL21" s="307"/>
      <c r="BM21" s="307"/>
      <c r="BN21" s="307"/>
      <c r="BO21" s="307"/>
      <c r="BP21" s="307"/>
      <c r="BQ21" s="307"/>
      <c r="BR21" s="307"/>
      <c r="BS21" s="307"/>
      <c r="BT21" s="307"/>
      <c r="BU21" s="307"/>
      <c r="BV21" s="307"/>
      <c r="BW21" s="307"/>
      <c r="BX21" s="307"/>
      <c r="BY21" s="307"/>
      <c r="BZ21" s="307"/>
      <c r="CA21" s="307"/>
      <c r="CB21" s="307"/>
      <c r="CC21" s="307"/>
      <c r="CD21" s="307"/>
      <c r="CE21" s="307"/>
      <c r="CF21" s="307"/>
      <c r="CG21" s="307"/>
      <c r="CH21" s="307"/>
      <c r="CI21" s="307"/>
      <c r="CJ21" s="307"/>
      <c r="CK21" s="307"/>
      <c r="CL21" s="307"/>
      <c r="CM21" s="307"/>
      <c r="CN21" s="307"/>
      <c r="CO21" s="307"/>
      <c r="CP21" s="307"/>
      <c r="CQ21" s="307"/>
      <c r="CR21" s="307"/>
      <c r="CS21" s="307"/>
      <c r="CT21" s="307"/>
      <c r="CU21" s="307"/>
      <c r="CV21" s="307"/>
      <c r="CW21" s="307"/>
      <c r="CX21" s="307"/>
      <c r="CY21" s="307"/>
      <c r="CZ21" s="307"/>
      <c r="DA21" s="307"/>
      <c r="DB21" s="307"/>
      <c r="DC21" s="307"/>
      <c r="DD21" s="307"/>
      <c r="DE21" s="307"/>
      <c r="DF21" s="307"/>
      <c r="DG21" s="307"/>
      <c r="DH21" s="307"/>
      <c r="DI21" s="307"/>
      <c r="DJ21" s="307"/>
      <c r="DK21" s="307"/>
      <c r="DL21" s="307"/>
      <c r="DM21" s="307"/>
      <c r="DN21" s="307"/>
      <c r="DO21" s="307"/>
      <c r="DP21" s="307"/>
      <c r="DQ21" s="307"/>
      <c r="DR21" s="307"/>
      <c r="DS21" s="307"/>
      <c r="DT21" s="307"/>
      <c r="DU21" s="307"/>
      <c r="DV21" s="307"/>
      <c r="DW21" s="307"/>
      <c r="DX21" s="307"/>
      <c r="DY21" s="307"/>
      <c r="DZ21" s="307"/>
      <c r="EA21" s="307"/>
      <c r="EB21" s="307"/>
      <c r="EC21" s="307"/>
      <c r="ED21" s="307"/>
      <c r="EE21" s="307"/>
      <c r="EF21" s="307"/>
      <c r="EG21" s="307"/>
      <c r="EH21" s="307"/>
      <c r="EI21" s="307"/>
      <c r="EJ21" s="307"/>
      <c r="EK21" s="307"/>
      <c r="EL21" s="307"/>
      <c r="EM21" s="307"/>
      <c r="EN21" s="307"/>
      <c r="EO21" s="307"/>
      <c r="EP21" s="307"/>
      <c r="EQ21" s="307"/>
      <c r="ER21" s="307"/>
      <c r="ES21" s="307"/>
      <c r="ET21" s="307"/>
      <c r="EU21" s="307"/>
      <c r="EV21" s="307"/>
      <c r="EW21" s="307"/>
      <c r="EX21" s="307"/>
      <c r="EY21" s="307"/>
      <c r="EZ21" s="307"/>
      <c r="FA21" s="307"/>
      <c r="FB21" s="307"/>
      <c r="FC21" s="307"/>
      <c r="FD21" s="307"/>
      <c r="FE21" s="307"/>
      <c r="FF21" s="307"/>
      <c r="FG21" s="307"/>
      <c r="FH21" s="307"/>
      <c r="FI21" s="307"/>
    </row>
    <row r="22" spans="1:165" s="22" customFormat="1" ht="19.2" customHeight="1">
      <c r="A22" s="309">
        <v>2</v>
      </c>
      <c r="B22" s="309"/>
      <c r="C22" s="309"/>
      <c r="D22" s="309"/>
      <c r="E22" s="309"/>
      <c r="F22" s="310" t="s">
        <v>188</v>
      </c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07"/>
      <c r="AA22" s="307"/>
      <c r="AB22" s="307"/>
      <c r="AC22" s="307"/>
      <c r="AD22" s="307"/>
      <c r="AE22" s="307"/>
      <c r="AF22" s="307"/>
      <c r="AG22" s="307"/>
      <c r="AH22" s="307"/>
      <c r="AI22" s="307"/>
      <c r="AJ22" s="307"/>
      <c r="AK22" s="307"/>
      <c r="AL22" s="307"/>
      <c r="AM22" s="307"/>
      <c r="AN22" s="307"/>
      <c r="AO22" s="307"/>
      <c r="AP22" s="307"/>
      <c r="AQ22" s="307"/>
      <c r="AR22" s="307"/>
      <c r="AS22" s="307"/>
      <c r="AT22" s="307"/>
      <c r="AU22" s="307"/>
      <c r="AV22" s="307"/>
      <c r="AW22" s="307"/>
      <c r="AX22" s="307"/>
      <c r="AY22" s="307"/>
      <c r="AZ22" s="307"/>
      <c r="BA22" s="307"/>
      <c r="BB22" s="307"/>
      <c r="BC22" s="307"/>
      <c r="BD22" s="307"/>
      <c r="BE22" s="307"/>
      <c r="BF22" s="307"/>
      <c r="BG22" s="307"/>
      <c r="BH22" s="307"/>
      <c r="BI22" s="307"/>
      <c r="BJ22" s="307"/>
      <c r="BK22" s="307"/>
      <c r="BL22" s="307"/>
      <c r="BM22" s="307"/>
      <c r="BN22" s="307"/>
      <c r="BO22" s="307"/>
      <c r="BP22" s="307"/>
      <c r="BQ22" s="307"/>
      <c r="BR22" s="307"/>
      <c r="BS22" s="307"/>
      <c r="BT22" s="307"/>
      <c r="BU22" s="307"/>
      <c r="BV22" s="307"/>
      <c r="BW22" s="307"/>
      <c r="BX22" s="307"/>
      <c r="BY22" s="307"/>
      <c r="BZ22" s="307"/>
      <c r="CA22" s="307"/>
      <c r="CB22" s="307"/>
      <c r="CC22" s="307"/>
      <c r="CD22" s="307"/>
      <c r="CE22" s="307"/>
      <c r="CF22" s="307"/>
      <c r="CG22" s="307"/>
      <c r="CH22" s="307"/>
      <c r="CI22" s="307"/>
      <c r="CJ22" s="307"/>
      <c r="CK22" s="307"/>
      <c r="CL22" s="307"/>
      <c r="CM22" s="307"/>
      <c r="CN22" s="307"/>
      <c r="CO22" s="307"/>
      <c r="CP22" s="307"/>
      <c r="CQ22" s="307"/>
      <c r="CR22" s="307"/>
      <c r="CS22" s="307"/>
      <c r="CT22" s="307"/>
      <c r="CU22" s="307"/>
      <c r="CV22" s="307"/>
      <c r="CW22" s="307"/>
      <c r="CX22" s="307"/>
      <c r="CY22" s="307"/>
      <c r="CZ22" s="307"/>
      <c r="DA22" s="307"/>
      <c r="DB22" s="307"/>
      <c r="DC22" s="307"/>
      <c r="DD22" s="307"/>
      <c r="DE22" s="307"/>
      <c r="DF22" s="307"/>
      <c r="DG22" s="307"/>
      <c r="DH22" s="307"/>
      <c r="DI22" s="307"/>
      <c r="DJ22" s="307"/>
      <c r="DK22" s="307"/>
      <c r="DL22" s="307"/>
      <c r="DM22" s="307"/>
      <c r="DN22" s="307"/>
      <c r="DO22" s="307"/>
      <c r="DP22" s="307"/>
      <c r="DQ22" s="307"/>
      <c r="DR22" s="307"/>
      <c r="DS22" s="307"/>
      <c r="DT22" s="307"/>
      <c r="DU22" s="307"/>
      <c r="DV22" s="307"/>
      <c r="DW22" s="307"/>
      <c r="DX22" s="307"/>
      <c r="DY22" s="307"/>
      <c r="DZ22" s="307"/>
      <c r="EA22" s="307"/>
      <c r="EB22" s="307"/>
      <c r="EC22" s="307"/>
      <c r="ED22" s="307"/>
      <c r="EE22" s="307"/>
      <c r="EF22" s="307"/>
      <c r="EG22" s="307"/>
      <c r="EH22" s="307"/>
      <c r="EI22" s="307"/>
      <c r="EJ22" s="307"/>
      <c r="EK22" s="307"/>
      <c r="EL22" s="307"/>
      <c r="EM22" s="307"/>
      <c r="EN22" s="307"/>
      <c r="EO22" s="307"/>
      <c r="EP22" s="307"/>
      <c r="EQ22" s="307"/>
      <c r="ER22" s="307"/>
      <c r="ES22" s="307"/>
      <c r="ET22" s="307"/>
      <c r="EU22" s="307"/>
      <c r="EV22" s="307"/>
      <c r="EW22" s="307"/>
      <c r="EX22" s="307"/>
      <c r="EY22" s="307"/>
      <c r="EZ22" s="307"/>
      <c r="FA22" s="307"/>
      <c r="FB22" s="307"/>
      <c r="FC22" s="307"/>
      <c r="FD22" s="307"/>
      <c r="FE22" s="307"/>
      <c r="FF22" s="307"/>
      <c r="FG22" s="307"/>
      <c r="FH22" s="307"/>
      <c r="FI22" s="307"/>
    </row>
    <row r="23" spans="1:165" s="22" customFormat="1" ht="19.2" customHeight="1">
      <c r="A23" s="309">
        <v>3</v>
      </c>
      <c r="B23" s="309"/>
      <c r="C23" s="309"/>
      <c r="D23" s="309"/>
      <c r="E23" s="309"/>
      <c r="F23" s="310" t="s">
        <v>189</v>
      </c>
      <c r="G23" s="310"/>
      <c r="H23" s="310"/>
      <c r="I23" s="310"/>
      <c r="J23" s="310"/>
      <c r="K23" s="310"/>
      <c r="L23" s="310"/>
      <c r="M23" s="310"/>
      <c r="N23" s="310"/>
      <c r="O23" s="310"/>
      <c r="P23" s="310"/>
      <c r="Q23" s="310"/>
      <c r="R23" s="310"/>
      <c r="S23" s="310"/>
      <c r="T23" s="310"/>
      <c r="U23" s="310"/>
      <c r="V23" s="310"/>
      <c r="W23" s="310"/>
      <c r="X23" s="310"/>
      <c r="Y23" s="310"/>
      <c r="Z23" s="307"/>
      <c r="AA23" s="307"/>
      <c r="AB23" s="307"/>
      <c r="AC23" s="307"/>
      <c r="AD23" s="307"/>
      <c r="AE23" s="307"/>
      <c r="AF23" s="307"/>
      <c r="AG23" s="307"/>
      <c r="AH23" s="307"/>
      <c r="AI23" s="307"/>
      <c r="AJ23" s="307"/>
      <c r="AK23" s="307"/>
      <c r="AL23" s="307"/>
      <c r="AM23" s="307"/>
      <c r="AN23" s="307"/>
      <c r="AO23" s="307"/>
      <c r="AP23" s="307"/>
      <c r="AQ23" s="307"/>
      <c r="AR23" s="307"/>
      <c r="AS23" s="307"/>
      <c r="AT23" s="307"/>
      <c r="AU23" s="307"/>
      <c r="AV23" s="307"/>
      <c r="AW23" s="307"/>
      <c r="AX23" s="307"/>
      <c r="AY23" s="307"/>
      <c r="AZ23" s="307"/>
      <c r="BA23" s="307"/>
      <c r="BB23" s="307"/>
      <c r="BC23" s="307"/>
      <c r="BD23" s="307"/>
      <c r="BE23" s="307"/>
      <c r="BF23" s="307"/>
      <c r="BG23" s="307"/>
      <c r="BH23" s="307"/>
      <c r="BI23" s="307"/>
      <c r="BJ23" s="307"/>
      <c r="BK23" s="307"/>
      <c r="BL23" s="307"/>
      <c r="BM23" s="307"/>
      <c r="BN23" s="307"/>
      <c r="BO23" s="307"/>
      <c r="BP23" s="307"/>
      <c r="BQ23" s="307"/>
      <c r="BR23" s="307"/>
      <c r="BS23" s="307"/>
      <c r="BT23" s="307"/>
      <c r="BU23" s="307"/>
      <c r="BV23" s="307"/>
      <c r="BW23" s="307"/>
      <c r="BX23" s="307"/>
      <c r="BY23" s="307"/>
      <c r="BZ23" s="307"/>
      <c r="CA23" s="307"/>
      <c r="CB23" s="307"/>
      <c r="CC23" s="307"/>
      <c r="CD23" s="307"/>
      <c r="CE23" s="307"/>
      <c r="CF23" s="307"/>
      <c r="CG23" s="307"/>
      <c r="CH23" s="307"/>
      <c r="CI23" s="307"/>
      <c r="CJ23" s="307"/>
      <c r="CK23" s="307"/>
      <c r="CL23" s="307"/>
      <c r="CM23" s="307"/>
      <c r="CN23" s="307"/>
      <c r="CO23" s="307"/>
      <c r="CP23" s="307"/>
      <c r="CQ23" s="307"/>
      <c r="CR23" s="307"/>
      <c r="CS23" s="307"/>
      <c r="CT23" s="307"/>
      <c r="CU23" s="307"/>
      <c r="CV23" s="307"/>
      <c r="CW23" s="307"/>
      <c r="CX23" s="307"/>
      <c r="CY23" s="307"/>
      <c r="CZ23" s="307"/>
      <c r="DA23" s="307"/>
      <c r="DB23" s="307"/>
      <c r="DC23" s="307"/>
      <c r="DD23" s="307"/>
      <c r="DE23" s="307"/>
      <c r="DF23" s="307"/>
      <c r="DG23" s="307"/>
      <c r="DH23" s="307"/>
      <c r="DI23" s="307"/>
      <c r="DJ23" s="307"/>
      <c r="DK23" s="307"/>
      <c r="DL23" s="307"/>
      <c r="DM23" s="307"/>
      <c r="DN23" s="307"/>
      <c r="DO23" s="307"/>
      <c r="DP23" s="307"/>
      <c r="DQ23" s="307"/>
      <c r="DR23" s="307"/>
      <c r="DS23" s="307"/>
      <c r="DT23" s="307"/>
      <c r="DU23" s="307"/>
      <c r="DV23" s="307"/>
      <c r="DW23" s="307"/>
      <c r="DX23" s="307"/>
      <c r="DY23" s="307"/>
      <c r="DZ23" s="307"/>
      <c r="EA23" s="307"/>
      <c r="EB23" s="307"/>
      <c r="EC23" s="307"/>
      <c r="ED23" s="307"/>
      <c r="EE23" s="307"/>
      <c r="EF23" s="307"/>
      <c r="EG23" s="307"/>
      <c r="EH23" s="307"/>
      <c r="EI23" s="307"/>
      <c r="EJ23" s="307"/>
      <c r="EK23" s="307"/>
      <c r="EL23" s="307"/>
      <c r="EM23" s="307"/>
      <c r="EN23" s="307"/>
      <c r="EO23" s="307"/>
      <c r="EP23" s="307"/>
      <c r="EQ23" s="307"/>
      <c r="ER23" s="307"/>
      <c r="ES23" s="307"/>
      <c r="ET23" s="307"/>
      <c r="EU23" s="307"/>
      <c r="EV23" s="307"/>
      <c r="EW23" s="307"/>
      <c r="EX23" s="307"/>
      <c r="EY23" s="307"/>
      <c r="EZ23" s="307"/>
      <c r="FA23" s="307"/>
      <c r="FB23" s="307"/>
      <c r="FC23" s="307"/>
      <c r="FD23" s="307"/>
      <c r="FE23" s="307"/>
      <c r="FF23" s="307"/>
      <c r="FG23" s="307"/>
      <c r="FH23" s="307"/>
      <c r="FI23" s="307"/>
    </row>
    <row r="24" spans="1:165" s="22" customFormat="1" ht="19.2" customHeight="1">
      <c r="A24" s="309">
        <v>4</v>
      </c>
      <c r="B24" s="309"/>
      <c r="C24" s="309"/>
      <c r="D24" s="309"/>
      <c r="E24" s="309"/>
      <c r="F24" s="310" t="s">
        <v>190</v>
      </c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10"/>
      <c r="T24" s="310"/>
      <c r="U24" s="310"/>
      <c r="V24" s="310"/>
      <c r="W24" s="310"/>
      <c r="X24" s="310"/>
      <c r="Y24" s="310"/>
      <c r="Z24" s="307"/>
      <c r="AA24" s="307"/>
      <c r="AB24" s="307"/>
      <c r="AC24" s="307"/>
      <c r="AD24" s="307"/>
      <c r="AE24" s="307"/>
      <c r="AF24" s="307"/>
      <c r="AG24" s="307"/>
      <c r="AH24" s="307"/>
      <c r="AI24" s="307"/>
      <c r="AJ24" s="307"/>
      <c r="AK24" s="307"/>
      <c r="AL24" s="307"/>
      <c r="AM24" s="307"/>
      <c r="AN24" s="307"/>
      <c r="AO24" s="307"/>
      <c r="AP24" s="307"/>
      <c r="AQ24" s="307"/>
      <c r="AR24" s="307"/>
      <c r="AS24" s="307"/>
      <c r="AT24" s="307"/>
      <c r="AU24" s="307">
        <v>16.3</v>
      </c>
      <c r="AV24" s="307"/>
      <c r="AW24" s="307"/>
      <c r="AX24" s="307"/>
      <c r="AY24" s="307"/>
      <c r="AZ24" s="307"/>
      <c r="BA24" s="307"/>
      <c r="BB24" s="307">
        <v>16.3</v>
      </c>
      <c r="BC24" s="307"/>
      <c r="BD24" s="307"/>
      <c r="BE24" s="307"/>
      <c r="BF24" s="307"/>
      <c r="BG24" s="307"/>
      <c r="BH24" s="307"/>
      <c r="BI24" s="307"/>
      <c r="BJ24" s="307"/>
      <c r="BK24" s="307"/>
      <c r="BL24" s="307"/>
      <c r="BM24" s="307"/>
      <c r="BN24" s="307"/>
      <c r="BO24" s="307"/>
      <c r="BP24" s="307"/>
      <c r="BQ24" s="307"/>
      <c r="BR24" s="307"/>
      <c r="BS24" s="307"/>
      <c r="BT24" s="307"/>
      <c r="BU24" s="307"/>
      <c r="BV24" s="307"/>
      <c r="BW24" s="307"/>
      <c r="BX24" s="307"/>
      <c r="BY24" s="307"/>
      <c r="BZ24" s="307"/>
      <c r="CA24" s="307"/>
      <c r="CB24" s="307"/>
      <c r="CC24" s="307"/>
      <c r="CD24" s="307"/>
      <c r="CE24" s="307"/>
      <c r="CF24" s="307"/>
      <c r="CG24" s="307"/>
      <c r="CH24" s="307"/>
      <c r="CI24" s="307"/>
      <c r="CJ24" s="307"/>
      <c r="CK24" s="307"/>
      <c r="CL24" s="307"/>
      <c r="CM24" s="307"/>
      <c r="CN24" s="307"/>
      <c r="CO24" s="307"/>
      <c r="CP24" s="307"/>
      <c r="CQ24" s="307"/>
      <c r="CR24" s="307"/>
      <c r="CS24" s="307"/>
      <c r="CT24" s="307"/>
      <c r="CU24" s="307"/>
      <c r="CV24" s="307"/>
      <c r="CW24" s="307"/>
      <c r="CX24" s="307"/>
      <c r="CY24" s="307"/>
      <c r="CZ24" s="307"/>
      <c r="DA24" s="307"/>
      <c r="DB24" s="307"/>
      <c r="DC24" s="307"/>
      <c r="DD24" s="307"/>
      <c r="DE24" s="307"/>
      <c r="DF24" s="307"/>
      <c r="DG24" s="307"/>
      <c r="DH24" s="307"/>
      <c r="DI24" s="307"/>
      <c r="DJ24" s="307"/>
      <c r="DK24" s="307"/>
      <c r="DL24" s="307"/>
      <c r="DM24" s="307"/>
      <c r="DN24" s="307"/>
      <c r="DO24" s="307"/>
      <c r="DP24" s="307"/>
      <c r="DQ24" s="307"/>
      <c r="DR24" s="307"/>
      <c r="DS24" s="307"/>
      <c r="DT24" s="307"/>
      <c r="DU24" s="307"/>
      <c r="DV24" s="307"/>
      <c r="DW24" s="307"/>
      <c r="DX24" s="307"/>
      <c r="DY24" s="307"/>
      <c r="DZ24" s="307"/>
      <c r="EA24" s="307"/>
      <c r="EB24" s="307"/>
      <c r="EC24" s="307"/>
      <c r="ED24" s="307"/>
      <c r="EE24" s="307"/>
      <c r="EF24" s="307"/>
      <c r="EG24" s="307"/>
      <c r="EH24" s="307"/>
      <c r="EI24" s="307"/>
      <c r="EJ24" s="307"/>
      <c r="EK24" s="307"/>
      <c r="EL24" s="307"/>
      <c r="EM24" s="307"/>
      <c r="EN24" s="307"/>
      <c r="EO24" s="307"/>
      <c r="EP24" s="307"/>
      <c r="EQ24" s="307"/>
      <c r="ER24" s="307"/>
      <c r="ES24" s="307"/>
      <c r="ET24" s="307"/>
      <c r="EU24" s="307"/>
      <c r="EV24" s="307"/>
      <c r="EW24" s="307"/>
      <c r="EX24" s="307"/>
      <c r="EY24" s="307"/>
      <c r="EZ24" s="307"/>
      <c r="FA24" s="307"/>
      <c r="FB24" s="307"/>
      <c r="FC24" s="307"/>
      <c r="FD24" s="307"/>
      <c r="FE24" s="307"/>
      <c r="FF24" s="307"/>
      <c r="FG24" s="307"/>
      <c r="FH24" s="307"/>
      <c r="FI24" s="307"/>
    </row>
    <row r="25" spans="1:165" s="22" customFormat="1" ht="19.2" customHeight="1">
      <c r="A25" s="309">
        <v>5</v>
      </c>
      <c r="B25" s="309"/>
      <c r="C25" s="309"/>
      <c r="D25" s="309"/>
      <c r="E25" s="309"/>
      <c r="F25" s="310" t="s">
        <v>191</v>
      </c>
      <c r="G25" s="310"/>
      <c r="H25" s="310"/>
      <c r="I25" s="310"/>
      <c r="J25" s="310"/>
      <c r="K25" s="310"/>
      <c r="L25" s="310"/>
      <c r="M25" s="310"/>
      <c r="N25" s="310"/>
      <c r="O25" s="310"/>
      <c r="P25" s="310"/>
      <c r="Q25" s="310"/>
      <c r="R25" s="310"/>
      <c r="S25" s="310"/>
      <c r="T25" s="310"/>
      <c r="U25" s="310"/>
      <c r="V25" s="310"/>
      <c r="W25" s="310"/>
      <c r="X25" s="310"/>
      <c r="Y25" s="310"/>
      <c r="Z25" s="307"/>
      <c r="AA25" s="307"/>
      <c r="AB25" s="307"/>
      <c r="AC25" s="307"/>
      <c r="AD25" s="307"/>
      <c r="AE25" s="307"/>
      <c r="AF25" s="307"/>
      <c r="AG25" s="307"/>
      <c r="AH25" s="307"/>
      <c r="AI25" s="307"/>
      <c r="AJ25" s="307"/>
      <c r="AK25" s="307"/>
      <c r="AL25" s="307"/>
      <c r="AM25" s="307"/>
      <c r="AN25" s="307"/>
      <c r="AO25" s="307"/>
      <c r="AP25" s="307"/>
      <c r="AQ25" s="307"/>
      <c r="AR25" s="307"/>
      <c r="AS25" s="307"/>
      <c r="AT25" s="307"/>
      <c r="AU25" s="307">
        <v>32</v>
      </c>
      <c r="AV25" s="307"/>
      <c r="AW25" s="307"/>
      <c r="AX25" s="307"/>
      <c r="AY25" s="307"/>
      <c r="AZ25" s="307"/>
      <c r="BA25" s="307"/>
      <c r="BB25" s="307">
        <v>32</v>
      </c>
      <c r="BC25" s="307"/>
      <c r="BD25" s="307"/>
      <c r="BE25" s="307"/>
      <c r="BF25" s="307"/>
      <c r="BG25" s="307"/>
      <c r="BH25" s="307"/>
      <c r="BI25" s="307"/>
      <c r="BJ25" s="307"/>
      <c r="BK25" s="307"/>
      <c r="BL25" s="307"/>
      <c r="BM25" s="307"/>
      <c r="BN25" s="307"/>
      <c r="BO25" s="307"/>
      <c r="BP25" s="307"/>
      <c r="BQ25" s="307"/>
      <c r="BR25" s="307"/>
      <c r="BS25" s="307"/>
      <c r="BT25" s="307"/>
      <c r="BU25" s="307"/>
      <c r="BV25" s="307"/>
      <c r="BW25" s="307"/>
      <c r="BX25" s="307"/>
      <c r="BY25" s="307"/>
      <c r="BZ25" s="307"/>
      <c r="CA25" s="307"/>
      <c r="CB25" s="307"/>
      <c r="CC25" s="307"/>
      <c r="CD25" s="307"/>
      <c r="CE25" s="307"/>
      <c r="CF25" s="307"/>
      <c r="CG25" s="307"/>
      <c r="CH25" s="307"/>
      <c r="CI25" s="307"/>
      <c r="CJ25" s="307"/>
      <c r="CK25" s="307"/>
      <c r="CL25" s="307"/>
      <c r="CM25" s="307"/>
      <c r="CN25" s="307"/>
      <c r="CO25" s="307"/>
      <c r="CP25" s="307"/>
      <c r="CQ25" s="307"/>
      <c r="CR25" s="307"/>
      <c r="CS25" s="307"/>
      <c r="CT25" s="307"/>
      <c r="CU25" s="307"/>
      <c r="CV25" s="307"/>
      <c r="CW25" s="307"/>
      <c r="CX25" s="307"/>
      <c r="CY25" s="307"/>
      <c r="CZ25" s="307"/>
      <c r="DA25" s="307"/>
      <c r="DB25" s="307"/>
      <c r="DC25" s="307"/>
      <c r="DD25" s="307"/>
      <c r="DE25" s="307"/>
      <c r="DF25" s="307"/>
      <c r="DG25" s="307"/>
      <c r="DH25" s="307"/>
      <c r="DI25" s="307"/>
      <c r="DJ25" s="307"/>
      <c r="DK25" s="307"/>
      <c r="DL25" s="307"/>
      <c r="DM25" s="307"/>
      <c r="DN25" s="307"/>
      <c r="DO25" s="307"/>
      <c r="DP25" s="307"/>
      <c r="DQ25" s="307"/>
      <c r="DR25" s="307"/>
      <c r="DS25" s="307"/>
      <c r="DT25" s="307"/>
      <c r="DU25" s="307"/>
      <c r="DV25" s="307"/>
      <c r="DW25" s="307"/>
      <c r="DX25" s="307"/>
      <c r="DY25" s="307"/>
      <c r="DZ25" s="307"/>
      <c r="EA25" s="307"/>
      <c r="EB25" s="307"/>
      <c r="EC25" s="307"/>
      <c r="ED25" s="307"/>
      <c r="EE25" s="307"/>
      <c r="EF25" s="307"/>
      <c r="EG25" s="307"/>
      <c r="EH25" s="307"/>
      <c r="EI25" s="307"/>
      <c r="EJ25" s="307"/>
      <c r="EK25" s="307"/>
      <c r="EL25" s="307"/>
      <c r="EM25" s="307"/>
      <c r="EN25" s="307"/>
      <c r="EO25" s="307"/>
      <c r="EP25" s="307"/>
      <c r="EQ25" s="307"/>
      <c r="ER25" s="307"/>
      <c r="ES25" s="307"/>
      <c r="ET25" s="307"/>
      <c r="EU25" s="307"/>
      <c r="EV25" s="307"/>
      <c r="EW25" s="307"/>
      <c r="EX25" s="307"/>
      <c r="EY25" s="307"/>
      <c r="EZ25" s="307"/>
      <c r="FA25" s="307"/>
      <c r="FB25" s="307"/>
      <c r="FC25" s="307"/>
      <c r="FD25" s="307"/>
      <c r="FE25" s="307"/>
      <c r="FF25" s="307"/>
      <c r="FG25" s="307"/>
      <c r="FH25" s="307"/>
      <c r="FI25" s="307"/>
    </row>
    <row r="26" spans="1:165" s="22" customFormat="1" ht="19.2" customHeight="1">
      <c r="A26" s="309">
        <v>6</v>
      </c>
      <c r="B26" s="309"/>
      <c r="C26" s="309"/>
      <c r="D26" s="309"/>
      <c r="E26" s="309"/>
      <c r="F26" s="310" t="s">
        <v>192</v>
      </c>
      <c r="G26" s="310"/>
      <c r="H26" s="310"/>
      <c r="I26" s="310"/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310"/>
      <c r="V26" s="310"/>
      <c r="W26" s="310"/>
      <c r="X26" s="310"/>
      <c r="Y26" s="310"/>
      <c r="Z26" s="307"/>
      <c r="AA26" s="307"/>
      <c r="AB26" s="307"/>
      <c r="AC26" s="307"/>
      <c r="AD26" s="307"/>
      <c r="AE26" s="307"/>
      <c r="AF26" s="307"/>
      <c r="AG26" s="307"/>
      <c r="AH26" s="307"/>
      <c r="AI26" s="307"/>
      <c r="AJ26" s="307"/>
      <c r="AK26" s="307"/>
      <c r="AL26" s="307"/>
      <c r="AM26" s="307"/>
      <c r="AN26" s="307"/>
      <c r="AO26" s="307"/>
      <c r="AP26" s="307"/>
      <c r="AQ26" s="307"/>
      <c r="AR26" s="307"/>
      <c r="AS26" s="307"/>
      <c r="AT26" s="307"/>
      <c r="AU26" s="307">
        <v>16.3</v>
      </c>
      <c r="AV26" s="307"/>
      <c r="AW26" s="307"/>
      <c r="AX26" s="307"/>
      <c r="AY26" s="307"/>
      <c r="AZ26" s="307"/>
      <c r="BA26" s="307"/>
      <c r="BB26" s="307">
        <v>16.3</v>
      </c>
      <c r="BC26" s="307"/>
      <c r="BD26" s="307"/>
      <c r="BE26" s="307"/>
      <c r="BF26" s="307"/>
      <c r="BG26" s="307"/>
      <c r="BH26" s="307"/>
      <c r="BI26" s="307"/>
      <c r="BJ26" s="307"/>
      <c r="BK26" s="307"/>
      <c r="BL26" s="307"/>
      <c r="BM26" s="307"/>
      <c r="BN26" s="307"/>
      <c r="BO26" s="307"/>
      <c r="BP26" s="307"/>
      <c r="BQ26" s="307"/>
      <c r="BR26" s="307"/>
      <c r="BS26" s="307"/>
      <c r="BT26" s="307"/>
      <c r="BU26" s="307"/>
      <c r="BV26" s="307"/>
      <c r="BW26" s="307"/>
      <c r="BX26" s="307"/>
      <c r="BY26" s="307"/>
      <c r="BZ26" s="307"/>
      <c r="CA26" s="307"/>
      <c r="CB26" s="307"/>
      <c r="CC26" s="307"/>
      <c r="CD26" s="307"/>
      <c r="CE26" s="307"/>
      <c r="CF26" s="307"/>
      <c r="CG26" s="307"/>
      <c r="CH26" s="307"/>
      <c r="CI26" s="307"/>
      <c r="CJ26" s="307"/>
      <c r="CK26" s="307"/>
      <c r="CL26" s="307"/>
      <c r="CM26" s="307"/>
      <c r="CN26" s="307"/>
      <c r="CO26" s="307"/>
      <c r="CP26" s="307"/>
      <c r="CQ26" s="307"/>
      <c r="CR26" s="307"/>
      <c r="CS26" s="307"/>
      <c r="CT26" s="307"/>
      <c r="CU26" s="307"/>
      <c r="CV26" s="307"/>
      <c r="CW26" s="307"/>
      <c r="CX26" s="307"/>
      <c r="CY26" s="307"/>
      <c r="CZ26" s="307"/>
      <c r="DA26" s="307"/>
      <c r="DB26" s="307"/>
      <c r="DC26" s="307"/>
      <c r="DD26" s="307"/>
      <c r="DE26" s="307"/>
      <c r="DF26" s="307"/>
      <c r="DG26" s="307"/>
      <c r="DH26" s="307"/>
      <c r="DI26" s="307"/>
      <c r="DJ26" s="307"/>
      <c r="DK26" s="307"/>
      <c r="DL26" s="307"/>
      <c r="DM26" s="307"/>
      <c r="DN26" s="307"/>
      <c r="DO26" s="307"/>
      <c r="DP26" s="307"/>
      <c r="DQ26" s="307"/>
      <c r="DR26" s="307"/>
      <c r="DS26" s="307"/>
      <c r="DT26" s="307"/>
      <c r="DU26" s="307"/>
      <c r="DV26" s="307"/>
      <c r="DW26" s="307"/>
      <c r="DX26" s="307"/>
      <c r="DY26" s="307"/>
      <c r="DZ26" s="307"/>
      <c r="EA26" s="307"/>
      <c r="EB26" s="307"/>
      <c r="EC26" s="307"/>
      <c r="ED26" s="307"/>
      <c r="EE26" s="307"/>
      <c r="EF26" s="307"/>
      <c r="EG26" s="307"/>
      <c r="EH26" s="307"/>
      <c r="EI26" s="307"/>
      <c r="EJ26" s="307"/>
      <c r="EK26" s="307"/>
      <c r="EL26" s="307"/>
      <c r="EM26" s="307"/>
      <c r="EN26" s="307"/>
      <c r="EO26" s="307"/>
      <c r="EP26" s="307"/>
      <c r="EQ26" s="307"/>
      <c r="ER26" s="307"/>
      <c r="ES26" s="307"/>
      <c r="ET26" s="307"/>
      <c r="EU26" s="307"/>
      <c r="EV26" s="307"/>
      <c r="EW26" s="307"/>
      <c r="EX26" s="307"/>
      <c r="EY26" s="307"/>
      <c r="EZ26" s="307"/>
      <c r="FA26" s="307"/>
      <c r="FB26" s="307"/>
      <c r="FC26" s="307"/>
      <c r="FD26" s="307"/>
      <c r="FE26" s="307"/>
      <c r="FF26" s="307"/>
      <c r="FG26" s="307"/>
      <c r="FH26" s="307"/>
      <c r="FI26" s="307"/>
    </row>
    <row r="27" spans="1:165" s="28" customFormat="1" ht="19.2" customHeight="1">
      <c r="A27" s="302" t="s">
        <v>102</v>
      </c>
      <c r="B27" s="302"/>
      <c r="C27" s="302"/>
      <c r="D27" s="302"/>
      <c r="E27" s="302"/>
      <c r="F27" s="308" t="s">
        <v>28</v>
      </c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308"/>
      <c r="W27" s="308"/>
      <c r="X27" s="308"/>
      <c r="Y27" s="308"/>
      <c r="Z27" s="304"/>
      <c r="AA27" s="304"/>
      <c r="AB27" s="304"/>
      <c r="AC27" s="304"/>
      <c r="AD27" s="304"/>
      <c r="AE27" s="304"/>
      <c r="AF27" s="304"/>
      <c r="AG27" s="304"/>
      <c r="AH27" s="304"/>
      <c r="AI27" s="304"/>
      <c r="AJ27" s="304"/>
      <c r="AK27" s="304"/>
      <c r="AL27" s="304"/>
      <c r="AM27" s="304"/>
      <c r="AN27" s="304"/>
      <c r="AO27" s="304"/>
      <c r="AP27" s="304"/>
      <c r="AQ27" s="304"/>
      <c r="AR27" s="304"/>
      <c r="AS27" s="304"/>
      <c r="AT27" s="304"/>
      <c r="AU27" s="304"/>
      <c r="AV27" s="304"/>
      <c r="AW27" s="304"/>
      <c r="AX27" s="304"/>
      <c r="AY27" s="304"/>
      <c r="AZ27" s="304"/>
      <c r="BA27" s="304"/>
      <c r="BB27" s="304"/>
      <c r="BC27" s="304"/>
      <c r="BD27" s="304"/>
      <c r="BE27" s="304"/>
      <c r="BF27" s="304"/>
      <c r="BG27" s="304"/>
      <c r="BH27" s="304"/>
      <c r="BI27" s="304"/>
      <c r="BJ27" s="304"/>
      <c r="BK27" s="304"/>
      <c r="BL27" s="304"/>
      <c r="BM27" s="304"/>
      <c r="BN27" s="304"/>
      <c r="BO27" s="304"/>
      <c r="BP27" s="304"/>
      <c r="BQ27" s="304"/>
      <c r="BR27" s="304"/>
      <c r="BS27" s="304"/>
      <c r="BT27" s="304"/>
      <c r="BU27" s="304"/>
      <c r="BV27" s="304"/>
      <c r="BW27" s="304"/>
      <c r="BX27" s="304"/>
      <c r="BY27" s="304"/>
      <c r="BZ27" s="304"/>
      <c r="CA27" s="304"/>
      <c r="CB27" s="304"/>
      <c r="CC27" s="304"/>
      <c r="CD27" s="304"/>
      <c r="CE27" s="304"/>
      <c r="CF27" s="304"/>
      <c r="CG27" s="304"/>
      <c r="CH27" s="304"/>
      <c r="CI27" s="304"/>
      <c r="CJ27" s="304"/>
      <c r="CK27" s="304"/>
      <c r="CL27" s="304"/>
      <c r="CM27" s="304"/>
      <c r="CN27" s="304"/>
      <c r="CO27" s="304"/>
      <c r="CP27" s="304"/>
      <c r="CQ27" s="304"/>
      <c r="CR27" s="304"/>
      <c r="CS27" s="304"/>
      <c r="CT27" s="304"/>
      <c r="CU27" s="304"/>
      <c r="CV27" s="304"/>
      <c r="CW27" s="304"/>
      <c r="CX27" s="304"/>
      <c r="CY27" s="304"/>
      <c r="CZ27" s="304"/>
      <c r="DA27" s="304"/>
      <c r="DB27" s="304"/>
      <c r="DC27" s="304"/>
      <c r="DD27" s="304"/>
      <c r="DE27" s="304"/>
      <c r="DF27" s="304"/>
      <c r="DG27" s="304"/>
      <c r="DH27" s="304"/>
      <c r="DI27" s="304"/>
      <c r="DJ27" s="304"/>
      <c r="DK27" s="304"/>
      <c r="DL27" s="304"/>
      <c r="DM27" s="304"/>
      <c r="DN27" s="304"/>
      <c r="DO27" s="304"/>
      <c r="DP27" s="304"/>
      <c r="DQ27" s="304"/>
      <c r="DR27" s="304"/>
      <c r="DS27" s="304"/>
      <c r="DT27" s="304"/>
      <c r="DU27" s="304"/>
      <c r="DV27" s="304"/>
      <c r="DW27" s="304"/>
      <c r="DX27" s="304"/>
      <c r="DY27" s="304"/>
      <c r="DZ27" s="304"/>
      <c r="EA27" s="304"/>
      <c r="EB27" s="304"/>
      <c r="EC27" s="304"/>
      <c r="ED27" s="304"/>
      <c r="EE27" s="304"/>
      <c r="EF27" s="304"/>
      <c r="EG27" s="304"/>
      <c r="EH27" s="304"/>
      <c r="EI27" s="304"/>
      <c r="EJ27" s="304"/>
      <c r="EK27" s="304"/>
      <c r="EL27" s="304"/>
      <c r="EM27" s="304"/>
      <c r="EN27" s="304"/>
      <c r="EO27" s="304"/>
      <c r="EP27" s="304"/>
      <c r="EQ27" s="304"/>
      <c r="ER27" s="304"/>
      <c r="ES27" s="304"/>
      <c r="ET27" s="304"/>
      <c r="EU27" s="304"/>
      <c r="EV27" s="304"/>
      <c r="EW27" s="304"/>
      <c r="EX27" s="304"/>
      <c r="EY27" s="304"/>
      <c r="EZ27" s="304"/>
      <c r="FA27" s="304"/>
      <c r="FB27" s="304"/>
      <c r="FC27" s="304"/>
      <c r="FD27" s="304"/>
      <c r="FE27" s="304"/>
      <c r="FF27" s="304"/>
      <c r="FG27" s="304"/>
      <c r="FH27" s="304"/>
      <c r="FI27" s="304"/>
    </row>
    <row r="28" spans="1:165" s="28" customFormat="1" ht="19.2" customHeight="1">
      <c r="A28" s="311" t="s">
        <v>100</v>
      </c>
      <c r="B28" s="302"/>
      <c r="C28" s="302"/>
      <c r="D28" s="302"/>
      <c r="E28" s="302"/>
      <c r="F28" s="308" t="s">
        <v>29</v>
      </c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4"/>
      <c r="AA28" s="304"/>
      <c r="AB28" s="304"/>
      <c r="AC28" s="304"/>
      <c r="AD28" s="304"/>
      <c r="AE28" s="304"/>
      <c r="AF28" s="304"/>
      <c r="AG28" s="304"/>
      <c r="AH28" s="304"/>
      <c r="AI28" s="304"/>
      <c r="AJ28" s="304"/>
      <c r="AK28" s="304"/>
      <c r="AL28" s="304"/>
      <c r="AM28" s="304"/>
      <c r="AN28" s="304"/>
      <c r="AO28" s="304"/>
      <c r="AP28" s="304"/>
      <c r="AQ28" s="304"/>
      <c r="AR28" s="304"/>
      <c r="AS28" s="304"/>
      <c r="AT28" s="304"/>
      <c r="AU28" s="304"/>
      <c r="AV28" s="304"/>
      <c r="AW28" s="304"/>
      <c r="AX28" s="304"/>
      <c r="AY28" s="304"/>
      <c r="AZ28" s="304"/>
      <c r="BA28" s="304"/>
      <c r="BB28" s="304"/>
      <c r="BC28" s="304"/>
      <c r="BD28" s="304"/>
      <c r="BE28" s="304"/>
      <c r="BF28" s="304"/>
      <c r="BG28" s="304"/>
      <c r="BH28" s="304"/>
      <c r="BI28" s="304"/>
      <c r="BJ28" s="304"/>
      <c r="BK28" s="304"/>
      <c r="BL28" s="304"/>
      <c r="BM28" s="304"/>
      <c r="BN28" s="304"/>
      <c r="BO28" s="304"/>
      <c r="BP28" s="304"/>
      <c r="BQ28" s="304"/>
      <c r="BR28" s="304"/>
      <c r="BS28" s="304"/>
      <c r="BT28" s="304"/>
      <c r="BU28" s="304"/>
      <c r="BV28" s="304"/>
      <c r="BW28" s="304"/>
      <c r="BX28" s="304"/>
      <c r="BY28" s="304"/>
      <c r="BZ28" s="304"/>
      <c r="CA28" s="304"/>
      <c r="CB28" s="304"/>
      <c r="CC28" s="304"/>
      <c r="CD28" s="304"/>
      <c r="CE28" s="304"/>
      <c r="CF28" s="304"/>
      <c r="CG28" s="304"/>
      <c r="CH28" s="304"/>
      <c r="CI28" s="304"/>
      <c r="CJ28" s="304"/>
      <c r="CK28" s="304"/>
      <c r="CL28" s="304"/>
      <c r="CM28" s="304"/>
      <c r="CN28" s="304"/>
      <c r="CO28" s="304"/>
      <c r="CP28" s="304"/>
      <c r="CQ28" s="304"/>
      <c r="CR28" s="304"/>
      <c r="CS28" s="304"/>
      <c r="CT28" s="304"/>
      <c r="CU28" s="304"/>
      <c r="CV28" s="304"/>
      <c r="CW28" s="304"/>
      <c r="CX28" s="304"/>
      <c r="CY28" s="304"/>
      <c r="CZ28" s="304"/>
      <c r="DA28" s="304"/>
      <c r="DB28" s="304"/>
      <c r="DC28" s="304"/>
      <c r="DD28" s="304"/>
      <c r="DE28" s="304"/>
      <c r="DF28" s="304"/>
      <c r="DG28" s="304"/>
      <c r="DH28" s="304"/>
      <c r="DI28" s="304"/>
      <c r="DJ28" s="304"/>
      <c r="DK28" s="304"/>
      <c r="DL28" s="304"/>
      <c r="DM28" s="304"/>
      <c r="DN28" s="304"/>
      <c r="DO28" s="304"/>
      <c r="DP28" s="304"/>
      <c r="DQ28" s="304"/>
      <c r="DR28" s="304"/>
      <c r="DS28" s="304"/>
      <c r="DT28" s="304"/>
      <c r="DU28" s="304"/>
      <c r="DV28" s="304"/>
      <c r="DW28" s="304"/>
      <c r="DX28" s="304"/>
      <c r="DY28" s="304"/>
      <c r="DZ28" s="304"/>
      <c r="EA28" s="304"/>
      <c r="EB28" s="304"/>
      <c r="EC28" s="304"/>
      <c r="ED28" s="304"/>
      <c r="EE28" s="304"/>
      <c r="EF28" s="304"/>
      <c r="EG28" s="304"/>
      <c r="EH28" s="304"/>
      <c r="EI28" s="304"/>
      <c r="EJ28" s="304"/>
      <c r="EK28" s="304"/>
      <c r="EL28" s="304"/>
      <c r="EM28" s="304"/>
      <c r="EN28" s="304"/>
      <c r="EO28" s="304"/>
      <c r="EP28" s="304"/>
      <c r="EQ28" s="304"/>
      <c r="ER28" s="304"/>
      <c r="ES28" s="304"/>
      <c r="ET28" s="304"/>
      <c r="EU28" s="304"/>
      <c r="EV28" s="304"/>
      <c r="EW28" s="304"/>
      <c r="EX28" s="304"/>
      <c r="EY28" s="304"/>
      <c r="EZ28" s="304"/>
      <c r="FA28" s="304"/>
      <c r="FB28" s="304"/>
      <c r="FC28" s="304"/>
      <c r="FD28" s="304"/>
      <c r="FE28" s="304"/>
      <c r="FF28" s="304"/>
      <c r="FG28" s="304"/>
      <c r="FH28" s="304"/>
      <c r="FI28" s="304"/>
    </row>
    <row r="29" spans="1:165" s="28" customFormat="1" ht="19.2" customHeight="1">
      <c r="A29" s="302" t="s">
        <v>96</v>
      </c>
      <c r="B29" s="302"/>
      <c r="C29" s="302"/>
      <c r="D29" s="302"/>
      <c r="E29" s="302"/>
      <c r="F29" s="308" t="s">
        <v>193</v>
      </c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4"/>
      <c r="AA29" s="304"/>
      <c r="AB29" s="304"/>
      <c r="AC29" s="304"/>
      <c r="AD29" s="304"/>
      <c r="AE29" s="304"/>
      <c r="AF29" s="304"/>
      <c r="AG29" s="304"/>
      <c r="AH29" s="304"/>
      <c r="AI29" s="304"/>
      <c r="AJ29" s="304"/>
      <c r="AK29" s="304"/>
      <c r="AL29" s="304"/>
      <c r="AM29" s="304"/>
      <c r="AN29" s="304"/>
      <c r="AO29" s="304"/>
      <c r="AP29" s="304"/>
      <c r="AQ29" s="304"/>
      <c r="AR29" s="304"/>
      <c r="AS29" s="304"/>
      <c r="AT29" s="304"/>
      <c r="AU29" s="304"/>
      <c r="AV29" s="304"/>
      <c r="AW29" s="304"/>
      <c r="AX29" s="304"/>
      <c r="AY29" s="304"/>
      <c r="AZ29" s="304"/>
      <c r="BA29" s="304"/>
      <c r="BB29" s="304"/>
      <c r="BC29" s="304"/>
      <c r="BD29" s="304"/>
      <c r="BE29" s="304"/>
      <c r="BF29" s="304"/>
      <c r="BG29" s="304"/>
      <c r="BH29" s="304"/>
      <c r="BI29" s="304"/>
      <c r="BJ29" s="304"/>
      <c r="BK29" s="304"/>
      <c r="BL29" s="304"/>
      <c r="BM29" s="304"/>
      <c r="BN29" s="304"/>
      <c r="BO29" s="304"/>
      <c r="BP29" s="304"/>
      <c r="BQ29" s="304"/>
      <c r="BR29" s="304"/>
      <c r="BS29" s="304"/>
      <c r="BT29" s="304"/>
      <c r="BU29" s="304"/>
      <c r="BV29" s="304"/>
      <c r="BW29" s="304"/>
      <c r="BX29" s="304"/>
      <c r="BY29" s="304"/>
      <c r="BZ29" s="304"/>
      <c r="CA29" s="304"/>
      <c r="CB29" s="304"/>
      <c r="CC29" s="304"/>
      <c r="CD29" s="304"/>
      <c r="CE29" s="304"/>
      <c r="CF29" s="304"/>
      <c r="CG29" s="304"/>
      <c r="CH29" s="304"/>
      <c r="CI29" s="304"/>
      <c r="CJ29" s="304"/>
      <c r="CK29" s="304"/>
      <c r="CL29" s="304"/>
      <c r="CM29" s="304"/>
      <c r="CN29" s="304"/>
      <c r="CO29" s="304"/>
      <c r="CP29" s="304"/>
      <c r="CQ29" s="304"/>
      <c r="CR29" s="304"/>
      <c r="CS29" s="304"/>
      <c r="CT29" s="304"/>
      <c r="CU29" s="304"/>
      <c r="CV29" s="304"/>
      <c r="CW29" s="304"/>
      <c r="CX29" s="304"/>
      <c r="CY29" s="304"/>
      <c r="CZ29" s="304"/>
      <c r="DA29" s="304"/>
      <c r="DB29" s="304"/>
      <c r="DC29" s="304"/>
      <c r="DD29" s="304"/>
      <c r="DE29" s="304"/>
      <c r="DF29" s="304"/>
      <c r="DG29" s="304"/>
      <c r="DH29" s="304"/>
      <c r="DI29" s="304"/>
      <c r="DJ29" s="304"/>
      <c r="DK29" s="304"/>
      <c r="DL29" s="304"/>
      <c r="DM29" s="304"/>
      <c r="DN29" s="304"/>
      <c r="DO29" s="304"/>
      <c r="DP29" s="304"/>
      <c r="DQ29" s="304"/>
      <c r="DR29" s="304"/>
      <c r="DS29" s="304"/>
      <c r="DT29" s="304"/>
      <c r="DU29" s="304"/>
      <c r="DV29" s="304"/>
      <c r="DW29" s="304"/>
      <c r="DX29" s="304"/>
      <c r="DY29" s="304"/>
      <c r="DZ29" s="304"/>
      <c r="EA29" s="304"/>
      <c r="EB29" s="304"/>
      <c r="EC29" s="304"/>
      <c r="ED29" s="304"/>
      <c r="EE29" s="304"/>
      <c r="EF29" s="304"/>
      <c r="EG29" s="304"/>
      <c r="EH29" s="304"/>
      <c r="EI29" s="304"/>
      <c r="EJ29" s="304"/>
      <c r="EK29" s="304"/>
      <c r="EL29" s="304"/>
      <c r="EM29" s="304"/>
      <c r="EN29" s="304"/>
      <c r="EO29" s="304"/>
      <c r="EP29" s="304"/>
      <c r="EQ29" s="304"/>
      <c r="ER29" s="304"/>
      <c r="ES29" s="304"/>
      <c r="ET29" s="304"/>
      <c r="EU29" s="304"/>
      <c r="EV29" s="304"/>
      <c r="EW29" s="304"/>
      <c r="EX29" s="304"/>
      <c r="EY29" s="304"/>
      <c r="EZ29" s="304"/>
      <c r="FA29" s="304"/>
      <c r="FB29" s="304"/>
      <c r="FC29" s="304"/>
      <c r="FD29" s="304"/>
      <c r="FE29" s="304"/>
      <c r="FF29" s="304"/>
      <c r="FG29" s="304"/>
      <c r="FH29" s="304"/>
      <c r="FI29" s="304"/>
    </row>
    <row r="30" spans="1:165" s="22" customFormat="1" ht="19.2" customHeight="1">
      <c r="A30" s="309">
        <v>1</v>
      </c>
      <c r="B30" s="309"/>
      <c r="C30" s="309"/>
      <c r="D30" s="309"/>
      <c r="E30" s="309"/>
      <c r="F30" s="310" t="s">
        <v>195</v>
      </c>
      <c r="G30" s="310"/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10"/>
      <c r="T30" s="310"/>
      <c r="U30" s="310"/>
      <c r="V30" s="310"/>
      <c r="W30" s="310"/>
      <c r="X30" s="310"/>
      <c r="Y30" s="310"/>
      <c r="Z30" s="307"/>
      <c r="AA30" s="307"/>
      <c r="AB30" s="307"/>
      <c r="AC30" s="307"/>
      <c r="AD30" s="307"/>
      <c r="AE30" s="307"/>
      <c r="AF30" s="307"/>
      <c r="AG30" s="307"/>
      <c r="AH30" s="307"/>
      <c r="AI30" s="307"/>
      <c r="AJ30" s="307"/>
      <c r="AK30" s="307"/>
      <c r="AL30" s="307"/>
      <c r="AM30" s="307"/>
      <c r="AN30" s="307"/>
      <c r="AO30" s="307"/>
      <c r="AP30" s="307"/>
      <c r="AQ30" s="307"/>
      <c r="AR30" s="307"/>
      <c r="AS30" s="307"/>
      <c r="AT30" s="307"/>
      <c r="AU30" s="307"/>
      <c r="AV30" s="307"/>
      <c r="AW30" s="307"/>
      <c r="AX30" s="307"/>
      <c r="AY30" s="307"/>
      <c r="AZ30" s="307"/>
      <c r="BA30" s="307"/>
      <c r="BB30" s="307"/>
      <c r="BC30" s="307"/>
      <c r="BD30" s="307"/>
      <c r="BE30" s="307"/>
      <c r="BF30" s="307"/>
      <c r="BG30" s="307"/>
      <c r="BH30" s="307"/>
      <c r="BI30" s="307"/>
      <c r="BJ30" s="307"/>
      <c r="BK30" s="307"/>
      <c r="BL30" s="307"/>
      <c r="BM30" s="307"/>
      <c r="BN30" s="307"/>
      <c r="BO30" s="307"/>
      <c r="BP30" s="307"/>
      <c r="BQ30" s="307"/>
      <c r="BR30" s="307"/>
      <c r="BS30" s="307"/>
      <c r="BT30" s="307"/>
      <c r="BU30" s="307"/>
      <c r="BV30" s="307"/>
      <c r="BW30" s="307"/>
      <c r="BX30" s="307"/>
      <c r="BY30" s="307"/>
      <c r="BZ30" s="307"/>
      <c r="CA30" s="307"/>
      <c r="CB30" s="307"/>
      <c r="CC30" s="307"/>
      <c r="CD30" s="307"/>
      <c r="CE30" s="307"/>
      <c r="CF30" s="307"/>
      <c r="CG30" s="307"/>
      <c r="CH30" s="307"/>
      <c r="CI30" s="307"/>
      <c r="CJ30" s="307"/>
      <c r="CK30" s="307"/>
      <c r="CL30" s="307"/>
      <c r="CM30" s="307"/>
      <c r="CN30" s="307"/>
      <c r="CO30" s="307"/>
      <c r="CP30" s="307"/>
      <c r="CQ30" s="307"/>
      <c r="CR30" s="307"/>
      <c r="CS30" s="307"/>
      <c r="CT30" s="307"/>
      <c r="CU30" s="307"/>
      <c r="CV30" s="307"/>
      <c r="CW30" s="307"/>
      <c r="CX30" s="307"/>
      <c r="CY30" s="307"/>
      <c r="CZ30" s="307"/>
      <c r="DA30" s="307"/>
      <c r="DB30" s="307"/>
      <c r="DC30" s="307"/>
      <c r="DD30" s="307"/>
      <c r="DE30" s="307"/>
      <c r="DF30" s="307"/>
      <c r="DG30" s="307"/>
      <c r="DH30" s="307"/>
      <c r="DI30" s="307"/>
      <c r="DJ30" s="307"/>
      <c r="DK30" s="307"/>
      <c r="DL30" s="307"/>
      <c r="DM30" s="307"/>
      <c r="DN30" s="307"/>
      <c r="DO30" s="307"/>
      <c r="DP30" s="307"/>
      <c r="DQ30" s="307"/>
      <c r="DR30" s="307"/>
      <c r="DS30" s="307"/>
      <c r="DT30" s="307"/>
      <c r="DU30" s="307"/>
      <c r="DV30" s="307"/>
      <c r="DW30" s="307"/>
      <c r="DX30" s="307"/>
      <c r="DY30" s="307"/>
      <c r="DZ30" s="307"/>
      <c r="EA30" s="307"/>
      <c r="EB30" s="307"/>
      <c r="EC30" s="307"/>
      <c r="ED30" s="307"/>
      <c r="EE30" s="307"/>
      <c r="EF30" s="307"/>
      <c r="EG30" s="307"/>
      <c r="EH30" s="307"/>
      <c r="EI30" s="307"/>
      <c r="EJ30" s="307"/>
      <c r="EK30" s="307"/>
      <c r="EL30" s="307"/>
      <c r="EM30" s="307"/>
      <c r="EN30" s="307"/>
      <c r="EO30" s="307"/>
      <c r="EP30" s="307"/>
      <c r="EQ30" s="307"/>
      <c r="ER30" s="307"/>
      <c r="ES30" s="307"/>
      <c r="ET30" s="307"/>
      <c r="EU30" s="307"/>
      <c r="EV30" s="307"/>
      <c r="EW30" s="307"/>
      <c r="EX30" s="307"/>
      <c r="EY30" s="307"/>
      <c r="EZ30" s="307"/>
      <c r="FA30" s="307"/>
      <c r="FB30" s="307"/>
      <c r="FC30" s="307"/>
      <c r="FD30" s="307"/>
      <c r="FE30" s="307"/>
      <c r="FF30" s="307"/>
      <c r="FG30" s="307"/>
      <c r="FH30" s="307"/>
      <c r="FI30" s="307"/>
    </row>
    <row r="31" spans="1:165" s="22" customFormat="1" ht="19.2" customHeight="1">
      <c r="A31" s="309">
        <v>2</v>
      </c>
      <c r="B31" s="309"/>
      <c r="C31" s="309"/>
      <c r="D31" s="309"/>
      <c r="E31" s="309"/>
      <c r="F31" s="310" t="s">
        <v>196</v>
      </c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  <c r="V31" s="310"/>
      <c r="W31" s="310"/>
      <c r="X31" s="310"/>
      <c r="Y31" s="310"/>
      <c r="Z31" s="307"/>
      <c r="AA31" s="307"/>
      <c r="AB31" s="307"/>
      <c r="AC31" s="307"/>
      <c r="AD31" s="307"/>
      <c r="AE31" s="307"/>
      <c r="AF31" s="307"/>
      <c r="AG31" s="307"/>
      <c r="AH31" s="307"/>
      <c r="AI31" s="307"/>
      <c r="AJ31" s="307"/>
      <c r="AK31" s="307"/>
      <c r="AL31" s="307"/>
      <c r="AM31" s="307"/>
      <c r="AN31" s="307"/>
      <c r="AO31" s="307"/>
      <c r="AP31" s="307"/>
      <c r="AQ31" s="307"/>
      <c r="AR31" s="307"/>
      <c r="AS31" s="307"/>
      <c r="AT31" s="307"/>
      <c r="AU31" s="307"/>
      <c r="AV31" s="307"/>
      <c r="AW31" s="307"/>
      <c r="AX31" s="307"/>
      <c r="AY31" s="307"/>
      <c r="AZ31" s="307"/>
      <c r="BA31" s="307"/>
      <c r="BB31" s="307"/>
      <c r="BC31" s="307"/>
      <c r="BD31" s="307"/>
      <c r="BE31" s="307"/>
      <c r="BF31" s="307"/>
      <c r="BG31" s="307"/>
      <c r="BH31" s="307"/>
      <c r="BI31" s="307"/>
      <c r="BJ31" s="307"/>
      <c r="BK31" s="307"/>
      <c r="BL31" s="307"/>
      <c r="BM31" s="307"/>
      <c r="BN31" s="307"/>
      <c r="BO31" s="307"/>
      <c r="BP31" s="307"/>
      <c r="BQ31" s="307"/>
      <c r="BR31" s="307"/>
      <c r="BS31" s="307"/>
      <c r="BT31" s="307"/>
      <c r="BU31" s="307"/>
      <c r="BV31" s="307"/>
      <c r="BW31" s="307"/>
      <c r="BX31" s="307"/>
      <c r="BY31" s="307"/>
      <c r="BZ31" s="307"/>
      <c r="CA31" s="307"/>
      <c r="CB31" s="307"/>
      <c r="CC31" s="307"/>
      <c r="CD31" s="307"/>
      <c r="CE31" s="307"/>
      <c r="CF31" s="307"/>
      <c r="CG31" s="307"/>
      <c r="CH31" s="307"/>
      <c r="CI31" s="307"/>
      <c r="CJ31" s="307"/>
      <c r="CK31" s="307"/>
      <c r="CL31" s="307"/>
      <c r="CM31" s="307"/>
      <c r="CN31" s="307"/>
      <c r="CO31" s="307"/>
      <c r="CP31" s="307"/>
      <c r="CQ31" s="307"/>
      <c r="CR31" s="307"/>
      <c r="CS31" s="307"/>
      <c r="CT31" s="307"/>
      <c r="CU31" s="307"/>
      <c r="CV31" s="307"/>
      <c r="CW31" s="307"/>
      <c r="CX31" s="307"/>
      <c r="CY31" s="307"/>
      <c r="CZ31" s="307"/>
      <c r="DA31" s="307"/>
      <c r="DB31" s="307"/>
      <c r="DC31" s="307"/>
      <c r="DD31" s="307"/>
      <c r="DE31" s="307"/>
      <c r="DF31" s="307"/>
      <c r="DG31" s="307"/>
      <c r="DH31" s="307"/>
      <c r="DI31" s="307"/>
      <c r="DJ31" s="307"/>
      <c r="DK31" s="307"/>
      <c r="DL31" s="307"/>
      <c r="DM31" s="307"/>
      <c r="DN31" s="307"/>
      <c r="DO31" s="307"/>
      <c r="DP31" s="307"/>
      <c r="DQ31" s="307"/>
      <c r="DR31" s="307"/>
      <c r="DS31" s="307"/>
      <c r="DT31" s="307"/>
      <c r="DU31" s="307"/>
      <c r="DV31" s="307"/>
      <c r="DW31" s="307"/>
      <c r="DX31" s="307"/>
      <c r="DY31" s="307"/>
      <c r="DZ31" s="307"/>
      <c r="EA31" s="307"/>
      <c r="EB31" s="307"/>
      <c r="EC31" s="307"/>
      <c r="ED31" s="307"/>
      <c r="EE31" s="307"/>
      <c r="EF31" s="307"/>
      <c r="EG31" s="307"/>
      <c r="EH31" s="307"/>
      <c r="EI31" s="307"/>
      <c r="EJ31" s="307"/>
      <c r="EK31" s="307"/>
      <c r="EL31" s="307"/>
      <c r="EM31" s="307"/>
      <c r="EN31" s="307"/>
      <c r="EO31" s="307"/>
      <c r="EP31" s="307"/>
      <c r="EQ31" s="307"/>
      <c r="ER31" s="307"/>
      <c r="ES31" s="307"/>
      <c r="ET31" s="307"/>
      <c r="EU31" s="307"/>
      <c r="EV31" s="307"/>
      <c r="EW31" s="307"/>
      <c r="EX31" s="307"/>
      <c r="EY31" s="307"/>
      <c r="EZ31" s="307"/>
      <c r="FA31" s="307"/>
      <c r="FB31" s="307"/>
      <c r="FC31" s="307"/>
      <c r="FD31" s="307"/>
      <c r="FE31" s="307"/>
      <c r="FF31" s="307"/>
      <c r="FG31" s="307"/>
      <c r="FH31" s="307"/>
      <c r="FI31" s="307"/>
    </row>
    <row r="32" spans="1:165" s="22" customFormat="1" ht="19.2" customHeight="1">
      <c r="A32" s="309">
        <v>7</v>
      </c>
      <c r="B32" s="309"/>
      <c r="C32" s="309"/>
      <c r="D32" s="309"/>
      <c r="E32" s="309"/>
      <c r="F32" s="310" t="s">
        <v>197</v>
      </c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07"/>
      <c r="AA32" s="307"/>
      <c r="AB32" s="307"/>
      <c r="AC32" s="307"/>
      <c r="AD32" s="307"/>
      <c r="AE32" s="307"/>
      <c r="AF32" s="307"/>
      <c r="AG32" s="307"/>
      <c r="AH32" s="307"/>
      <c r="AI32" s="307"/>
      <c r="AJ32" s="307"/>
      <c r="AK32" s="307"/>
      <c r="AL32" s="307"/>
      <c r="AM32" s="307"/>
      <c r="AN32" s="307"/>
      <c r="AO32" s="307"/>
      <c r="AP32" s="307"/>
      <c r="AQ32" s="307"/>
      <c r="AR32" s="307"/>
      <c r="AS32" s="307"/>
      <c r="AT32" s="307"/>
      <c r="AU32" s="307"/>
      <c r="AV32" s="307"/>
      <c r="AW32" s="307"/>
      <c r="AX32" s="307"/>
      <c r="AY32" s="307"/>
      <c r="AZ32" s="307"/>
      <c r="BA32" s="307"/>
      <c r="BB32" s="307"/>
      <c r="BC32" s="307"/>
      <c r="BD32" s="307"/>
      <c r="BE32" s="307"/>
      <c r="BF32" s="307"/>
      <c r="BG32" s="307"/>
      <c r="BH32" s="307"/>
      <c r="BI32" s="307"/>
      <c r="BJ32" s="307"/>
      <c r="BK32" s="307"/>
      <c r="BL32" s="307"/>
      <c r="BM32" s="307"/>
      <c r="BN32" s="307"/>
      <c r="BO32" s="307"/>
      <c r="BP32" s="307"/>
      <c r="BQ32" s="307"/>
      <c r="BR32" s="307"/>
      <c r="BS32" s="307"/>
      <c r="BT32" s="307"/>
      <c r="BU32" s="307"/>
      <c r="BV32" s="307"/>
      <c r="BW32" s="307"/>
      <c r="BX32" s="307"/>
      <c r="BY32" s="307"/>
      <c r="BZ32" s="307"/>
      <c r="CA32" s="307"/>
      <c r="CB32" s="307"/>
      <c r="CC32" s="307"/>
      <c r="CD32" s="307"/>
      <c r="CE32" s="307"/>
      <c r="CF32" s="307"/>
      <c r="CG32" s="307"/>
      <c r="CH32" s="307"/>
      <c r="CI32" s="307"/>
      <c r="CJ32" s="307"/>
      <c r="CK32" s="307"/>
      <c r="CL32" s="307"/>
      <c r="CM32" s="307"/>
      <c r="CN32" s="307"/>
      <c r="CO32" s="307"/>
      <c r="CP32" s="307"/>
      <c r="CQ32" s="307"/>
      <c r="CR32" s="307"/>
      <c r="CS32" s="307"/>
      <c r="CT32" s="307"/>
      <c r="CU32" s="307"/>
      <c r="CV32" s="307"/>
      <c r="CW32" s="307"/>
      <c r="CX32" s="307"/>
      <c r="CY32" s="307"/>
      <c r="CZ32" s="307"/>
      <c r="DA32" s="307"/>
      <c r="DB32" s="307"/>
      <c r="DC32" s="307"/>
      <c r="DD32" s="307"/>
      <c r="DE32" s="307"/>
      <c r="DF32" s="307"/>
      <c r="DG32" s="307"/>
      <c r="DH32" s="307"/>
      <c r="DI32" s="307"/>
      <c r="DJ32" s="307"/>
      <c r="DK32" s="307"/>
      <c r="DL32" s="307"/>
      <c r="DM32" s="307"/>
      <c r="DN32" s="307"/>
      <c r="DO32" s="307"/>
      <c r="DP32" s="307"/>
      <c r="DQ32" s="307"/>
      <c r="DR32" s="307"/>
      <c r="DS32" s="307"/>
      <c r="DT32" s="307"/>
      <c r="DU32" s="307"/>
      <c r="DV32" s="307"/>
      <c r="DW32" s="307"/>
      <c r="DX32" s="307"/>
      <c r="DY32" s="307"/>
      <c r="DZ32" s="307"/>
      <c r="EA32" s="307"/>
      <c r="EB32" s="307"/>
      <c r="EC32" s="307"/>
      <c r="ED32" s="307"/>
      <c r="EE32" s="307"/>
      <c r="EF32" s="307"/>
      <c r="EG32" s="307"/>
      <c r="EH32" s="307"/>
      <c r="EI32" s="307"/>
      <c r="EJ32" s="307"/>
      <c r="EK32" s="307"/>
      <c r="EL32" s="307"/>
      <c r="EM32" s="307"/>
      <c r="EN32" s="307"/>
      <c r="EO32" s="307"/>
      <c r="EP32" s="307"/>
      <c r="EQ32" s="307"/>
      <c r="ER32" s="307"/>
      <c r="ES32" s="307"/>
      <c r="ET32" s="307"/>
      <c r="EU32" s="307"/>
      <c r="EV32" s="307"/>
      <c r="EW32" s="307"/>
      <c r="EX32" s="307"/>
      <c r="EY32" s="307"/>
      <c r="EZ32" s="307"/>
      <c r="FA32" s="307"/>
      <c r="FB32" s="307"/>
      <c r="FC32" s="307"/>
      <c r="FD32" s="307"/>
      <c r="FE32" s="307"/>
      <c r="FF32" s="307"/>
      <c r="FG32" s="307"/>
      <c r="FH32" s="307"/>
      <c r="FI32" s="307"/>
    </row>
    <row r="33" spans="1:165" s="22" customFormat="1" ht="19.2" customHeight="1">
      <c r="A33" s="309">
        <v>8</v>
      </c>
      <c r="B33" s="309"/>
      <c r="C33" s="309"/>
      <c r="D33" s="309"/>
      <c r="E33" s="309"/>
      <c r="F33" s="310" t="s">
        <v>198</v>
      </c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W33" s="310"/>
      <c r="X33" s="310"/>
      <c r="Y33" s="310"/>
      <c r="Z33" s="307"/>
      <c r="AA33" s="307"/>
      <c r="AB33" s="307"/>
      <c r="AC33" s="307"/>
      <c r="AD33" s="307"/>
      <c r="AE33" s="307"/>
      <c r="AF33" s="307"/>
      <c r="AG33" s="307"/>
      <c r="AH33" s="307"/>
      <c r="AI33" s="307"/>
      <c r="AJ33" s="307"/>
      <c r="AK33" s="307"/>
      <c r="AL33" s="307"/>
      <c r="AM33" s="307"/>
      <c r="AN33" s="307"/>
      <c r="AO33" s="307"/>
      <c r="AP33" s="307"/>
      <c r="AQ33" s="307"/>
      <c r="AR33" s="307"/>
      <c r="AS33" s="307"/>
      <c r="AT33" s="307"/>
      <c r="AU33" s="307"/>
      <c r="AV33" s="307"/>
      <c r="AW33" s="307"/>
      <c r="AX33" s="307"/>
      <c r="AY33" s="307"/>
      <c r="AZ33" s="307"/>
      <c r="BA33" s="307"/>
      <c r="BB33" s="307"/>
      <c r="BC33" s="307"/>
      <c r="BD33" s="307"/>
      <c r="BE33" s="307"/>
      <c r="BF33" s="307"/>
      <c r="BG33" s="307"/>
      <c r="BH33" s="307"/>
      <c r="BI33" s="307"/>
      <c r="BJ33" s="307"/>
      <c r="BK33" s="307"/>
      <c r="BL33" s="307"/>
      <c r="BM33" s="307"/>
      <c r="BN33" s="307"/>
      <c r="BO33" s="307"/>
      <c r="BP33" s="307"/>
      <c r="BQ33" s="307"/>
      <c r="BR33" s="307"/>
      <c r="BS33" s="307"/>
      <c r="BT33" s="307"/>
      <c r="BU33" s="307"/>
      <c r="BV33" s="307"/>
      <c r="BW33" s="307"/>
      <c r="BX33" s="307"/>
      <c r="BY33" s="307"/>
      <c r="BZ33" s="307"/>
      <c r="CA33" s="307"/>
      <c r="CB33" s="307"/>
      <c r="CC33" s="307"/>
      <c r="CD33" s="307"/>
      <c r="CE33" s="307"/>
      <c r="CF33" s="307"/>
      <c r="CG33" s="307"/>
      <c r="CH33" s="307"/>
      <c r="CI33" s="307"/>
      <c r="CJ33" s="307"/>
      <c r="CK33" s="307"/>
      <c r="CL33" s="307"/>
      <c r="CM33" s="307"/>
      <c r="CN33" s="307"/>
      <c r="CO33" s="307"/>
      <c r="CP33" s="307"/>
      <c r="CQ33" s="307"/>
      <c r="CR33" s="307"/>
      <c r="CS33" s="307"/>
      <c r="CT33" s="307"/>
      <c r="CU33" s="307"/>
      <c r="CV33" s="307"/>
      <c r="CW33" s="307"/>
      <c r="CX33" s="307"/>
      <c r="CY33" s="307"/>
      <c r="CZ33" s="307"/>
      <c r="DA33" s="307"/>
      <c r="DB33" s="307"/>
      <c r="DC33" s="307"/>
      <c r="DD33" s="307"/>
      <c r="DE33" s="307"/>
      <c r="DF33" s="307"/>
      <c r="DG33" s="307"/>
      <c r="DH33" s="307"/>
      <c r="DI33" s="307"/>
      <c r="DJ33" s="307"/>
      <c r="DK33" s="307"/>
      <c r="DL33" s="307"/>
      <c r="DM33" s="307"/>
      <c r="DN33" s="307"/>
      <c r="DO33" s="307"/>
      <c r="DP33" s="307"/>
      <c r="DQ33" s="307"/>
      <c r="DR33" s="307"/>
      <c r="DS33" s="307"/>
      <c r="DT33" s="307"/>
      <c r="DU33" s="307"/>
      <c r="DV33" s="307"/>
      <c r="DW33" s="307"/>
      <c r="DX33" s="307"/>
      <c r="DY33" s="307"/>
      <c r="DZ33" s="307"/>
      <c r="EA33" s="307"/>
      <c r="EB33" s="307"/>
      <c r="EC33" s="307"/>
      <c r="ED33" s="307"/>
      <c r="EE33" s="307"/>
      <c r="EF33" s="307"/>
      <c r="EG33" s="307"/>
      <c r="EH33" s="307"/>
      <c r="EI33" s="307"/>
      <c r="EJ33" s="307"/>
      <c r="EK33" s="307"/>
      <c r="EL33" s="307"/>
      <c r="EM33" s="307"/>
      <c r="EN33" s="307"/>
      <c r="EO33" s="307"/>
      <c r="EP33" s="307"/>
      <c r="EQ33" s="307"/>
      <c r="ER33" s="307"/>
      <c r="ES33" s="307"/>
      <c r="ET33" s="307"/>
      <c r="EU33" s="307"/>
      <c r="EV33" s="307"/>
      <c r="EW33" s="307"/>
      <c r="EX33" s="307"/>
      <c r="EY33" s="307"/>
      <c r="EZ33" s="307"/>
      <c r="FA33" s="307"/>
      <c r="FB33" s="307"/>
      <c r="FC33" s="307"/>
      <c r="FD33" s="307"/>
      <c r="FE33" s="307"/>
      <c r="FF33" s="307"/>
      <c r="FG33" s="307"/>
      <c r="FH33" s="307"/>
      <c r="FI33" s="307"/>
    </row>
    <row r="34" spans="1:165" s="22" customFormat="1" ht="19.2" customHeight="1">
      <c r="A34" s="309">
        <v>17</v>
      </c>
      <c r="B34" s="309"/>
      <c r="C34" s="309"/>
      <c r="D34" s="309"/>
      <c r="E34" s="309"/>
      <c r="F34" s="310" t="s">
        <v>199</v>
      </c>
      <c r="G34" s="310"/>
      <c r="H34" s="310"/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310"/>
      <c r="T34" s="310"/>
      <c r="U34" s="310"/>
      <c r="V34" s="310"/>
      <c r="W34" s="310"/>
      <c r="X34" s="310"/>
      <c r="Y34" s="310"/>
      <c r="Z34" s="307"/>
      <c r="AA34" s="307"/>
      <c r="AB34" s="307"/>
      <c r="AC34" s="307"/>
      <c r="AD34" s="307"/>
      <c r="AE34" s="307"/>
      <c r="AF34" s="307"/>
      <c r="AG34" s="307"/>
      <c r="AH34" s="307"/>
      <c r="AI34" s="307"/>
      <c r="AJ34" s="307"/>
      <c r="AK34" s="307"/>
      <c r="AL34" s="307"/>
      <c r="AM34" s="307"/>
      <c r="AN34" s="307"/>
      <c r="AO34" s="307"/>
      <c r="AP34" s="307"/>
      <c r="AQ34" s="307"/>
      <c r="AR34" s="307"/>
      <c r="AS34" s="307"/>
      <c r="AT34" s="307"/>
      <c r="AU34" s="307"/>
      <c r="AV34" s="307"/>
      <c r="AW34" s="307"/>
      <c r="AX34" s="307"/>
      <c r="AY34" s="307"/>
      <c r="AZ34" s="307"/>
      <c r="BA34" s="307"/>
      <c r="BB34" s="307"/>
      <c r="BC34" s="307"/>
      <c r="BD34" s="307"/>
      <c r="BE34" s="307"/>
      <c r="BF34" s="307"/>
      <c r="BG34" s="307"/>
      <c r="BH34" s="307"/>
      <c r="BI34" s="307"/>
      <c r="BJ34" s="307"/>
      <c r="BK34" s="307"/>
      <c r="BL34" s="307"/>
      <c r="BM34" s="307"/>
      <c r="BN34" s="307"/>
      <c r="BO34" s="307"/>
      <c r="BP34" s="307"/>
      <c r="BQ34" s="307"/>
      <c r="BR34" s="307"/>
      <c r="BS34" s="307"/>
      <c r="BT34" s="307"/>
      <c r="BU34" s="307"/>
      <c r="BV34" s="307"/>
      <c r="BW34" s="307"/>
      <c r="BX34" s="307"/>
      <c r="BY34" s="307"/>
      <c r="BZ34" s="307"/>
      <c r="CA34" s="307"/>
      <c r="CB34" s="307"/>
      <c r="CC34" s="307"/>
      <c r="CD34" s="307"/>
      <c r="CE34" s="307"/>
      <c r="CF34" s="307"/>
      <c r="CG34" s="307"/>
      <c r="CH34" s="307"/>
      <c r="CI34" s="307"/>
      <c r="CJ34" s="307"/>
      <c r="CK34" s="307"/>
      <c r="CL34" s="307"/>
      <c r="CM34" s="307"/>
      <c r="CN34" s="307"/>
      <c r="CO34" s="307"/>
      <c r="CP34" s="307"/>
      <c r="CQ34" s="307"/>
      <c r="CR34" s="307"/>
      <c r="CS34" s="307"/>
      <c r="CT34" s="307"/>
      <c r="CU34" s="307"/>
      <c r="CV34" s="307"/>
      <c r="CW34" s="307"/>
      <c r="CX34" s="307"/>
      <c r="CY34" s="307"/>
      <c r="CZ34" s="307"/>
      <c r="DA34" s="307"/>
      <c r="DB34" s="307"/>
      <c r="DC34" s="307"/>
      <c r="DD34" s="307"/>
      <c r="DE34" s="307"/>
      <c r="DF34" s="307"/>
      <c r="DG34" s="307"/>
      <c r="DH34" s="307"/>
      <c r="DI34" s="307"/>
      <c r="DJ34" s="307"/>
      <c r="DK34" s="307"/>
      <c r="DL34" s="307"/>
      <c r="DM34" s="307"/>
      <c r="DN34" s="307"/>
      <c r="DO34" s="307"/>
      <c r="DP34" s="307"/>
      <c r="DQ34" s="307"/>
      <c r="DR34" s="307"/>
      <c r="DS34" s="307"/>
      <c r="DT34" s="307"/>
      <c r="DU34" s="307"/>
      <c r="DV34" s="307"/>
      <c r="DW34" s="307"/>
      <c r="DX34" s="307"/>
      <c r="DY34" s="307"/>
      <c r="DZ34" s="307"/>
      <c r="EA34" s="307"/>
      <c r="EB34" s="307"/>
      <c r="EC34" s="307"/>
      <c r="ED34" s="307"/>
      <c r="EE34" s="307"/>
      <c r="EF34" s="307"/>
      <c r="EG34" s="307"/>
      <c r="EH34" s="307"/>
      <c r="EI34" s="307"/>
      <c r="EJ34" s="307"/>
      <c r="EK34" s="307"/>
      <c r="EL34" s="307"/>
      <c r="EM34" s="307"/>
      <c r="EN34" s="307"/>
      <c r="EO34" s="307"/>
      <c r="EP34" s="307"/>
      <c r="EQ34" s="307"/>
      <c r="ER34" s="307"/>
      <c r="ES34" s="307"/>
      <c r="ET34" s="307"/>
      <c r="EU34" s="307"/>
      <c r="EV34" s="307"/>
      <c r="EW34" s="307"/>
      <c r="EX34" s="307"/>
      <c r="EY34" s="307"/>
      <c r="EZ34" s="307"/>
      <c r="FA34" s="307"/>
      <c r="FB34" s="307"/>
      <c r="FC34" s="307"/>
      <c r="FD34" s="307"/>
      <c r="FE34" s="307"/>
      <c r="FF34" s="307"/>
      <c r="FG34" s="307"/>
      <c r="FH34" s="307"/>
      <c r="FI34" s="307"/>
    </row>
    <row r="35" spans="1:165" s="22" customFormat="1" ht="19.2" customHeight="1">
      <c r="A35" s="309">
        <v>26</v>
      </c>
      <c r="B35" s="309"/>
      <c r="C35" s="309"/>
      <c r="D35" s="309"/>
      <c r="E35" s="309"/>
      <c r="F35" s="310" t="s">
        <v>211</v>
      </c>
      <c r="G35" s="310"/>
      <c r="H35" s="310"/>
      <c r="I35" s="310"/>
      <c r="J35" s="310"/>
      <c r="K35" s="310"/>
      <c r="L35" s="310"/>
      <c r="M35" s="310"/>
      <c r="N35" s="310"/>
      <c r="O35" s="310"/>
      <c r="P35" s="310"/>
      <c r="Q35" s="310"/>
      <c r="R35" s="310"/>
      <c r="S35" s="310"/>
      <c r="T35" s="310"/>
      <c r="U35" s="310"/>
      <c r="V35" s="310"/>
      <c r="W35" s="310"/>
      <c r="X35" s="310"/>
      <c r="Y35" s="310"/>
      <c r="Z35" s="307"/>
      <c r="AA35" s="307"/>
      <c r="AB35" s="307"/>
      <c r="AC35" s="307"/>
      <c r="AD35" s="307"/>
      <c r="AE35" s="307"/>
      <c r="AF35" s="307"/>
      <c r="AG35" s="307"/>
      <c r="AH35" s="307"/>
      <c r="AI35" s="307"/>
      <c r="AJ35" s="307"/>
      <c r="AK35" s="307"/>
      <c r="AL35" s="307"/>
      <c r="AM35" s="307"/>
      <c r="AN35" s="307"/>
      <c r="AO35" s="307"/>
      <c r="AP35" s="307"/>
      <c r="AQ35" s="307"/>
      <c r="AR35" s="307"/>
      <c r="AS35" s="307"/>
      <c r="AT35" s="307"/>
      <c r="AU35" s="307"/>
      <c r="AV35" s="307"/>
      <c r="AW35" s="307"/>
      <c r="AX35" s="307"/>
      <c r="AY35" s="307"/>
      <c r="AZ35" s="307"/>
      <c r="BA35" s="307"/>
      <c r="BB35" s="307"/>
      <c r="BC35" s="307"/>
      <c r="BD35" s="307"/>
      <c r="BE35" s="307"/>
      <c r="BF35" s="307"/>
      <c r="BG35" s="307"/>
      <c r="BH35" s="307"/>
      <c r="BI35" s="307"/>
      <c r="BJ35" s="307"/>
      <c r="BK35" s="307"/>
      <c r="BL35" s="307"/>
      <c r="BM35" s="307"/>
      <c r="BN35" s="307"/>
      <c r="BO35" s="307"/>
      <c r="BP35" s="307"/>
      <c r="BQ35" s="307"/>
      <c r="BR35" s="307"/>
      <c r="BS35" s="307"/>
      <c r="BT35" s="307"/>
      <c r="BU35" s="307"/>
      <c r="BV35" s="307"/>
      <c r="BW35" s="307"/>
      <c r="BX35" s="307"/>
      <c r="BY35" s="307"/>
      <c r="BZ35" s="307"/>
      <c r="CA35" s="307"/>
      <c r="CB35" s="307"/>
      <c r="CC35" s="307"/>
      <c r="CD35" s="307"/>
      <c r="CE35" s="307"/>
      <c r="CF35" s="307"/>
      <c r="CG35" s="307"/>
      <c r="CH35" s="307"/>
      <c r="CI35" s="307"/>
      <c r="CJ35" s="307"/>
      <c r="CK35" s="307"/>
      <c r="CL35" s="307"/>
      <c r="CM35" s="307"/>
      <c r="CN35" s="307"/>
      <c r="CO35" s="307"/>
      <c r="CP35" s="307"/>
      <c r="CQ35" s="307"/>
      <c r="CR35" s="307"/>
      <c r="CS35" s="307"/>
      <c r="CT35" s="307"/>
      <c r="CU35" s="307"/>
      <c r="CV35" s="307"/>
      <c r="CW35" s="307"/>
      <c r="CX35" s="307"/>
      <c r="CY35" s="307"/>
      <c r="CZ35" s="307"/>
      <c r="DA35" s="307"/>
      <c r="DB35" s="307"/>
      <c r="DC35" s="307"/>
      <c r="DD35" s="307"/>
      <c r="DE35" s="307"/>
      <c r="DF35" s="307"/>
      <c r="DG35" s="307"/>
      <c r="DH35" s="307"/>
      <c r="DI35" s="307"/>
      <c r="DJ35" s="307"/>
      <c r="DK35" s="307"/>
      <c r="DL35" s="307"/>
      <c r="DM35" s="307"/>
      <c r="DN35" s="307"/>
      <c r="DO35" s="307"/>
      <c r="DP35" s="307"/>
      <c r="DQ35" s="307"/>
      <c r="DR35" s="307"/>
      <c r="DS35" s="307"/>
      <c r="DT35" s="307"/>
      <c r="DU35" s="307"/>
      <c r="DV35" s="307"/>
      <c r="DW35" s="307"/>
      <c r="DX35" s="307"/>
      <c r="DY35" s="307"/>
      <c r="DZ35" s="307"/>
      <c r="EA35" s="307"/>
      <c r="EB35" s="307"/>
      <c r="EC35" s="307"/>
      <c r="ED35" s="307"/>
      <c r="EE35" s="307"/>
      <c r="EF35" s="307"/>
      <c r="EG35" s="307"/>
      <c r="EH35" s="307"/>
      <c r="EI35" s="307"/>
      <c r="EJ35" s="307"/>
      <c r="EK35" s="307"/>
      <c r="EL35" s="307"/>
      <c r="EM35" s="307"/>
      <c r="EN35" s="307"/>
      <c r="EO35" s="307"/>
      <c r="EP35" s="307"/>
      <c r="EQ35" s="307"/>
      <c r="ER35" s="307"/>
      <c r="ES35" s="307"/>
      <c r="ET35" s="307"/>
      <c r="EU35" s="307"/>
      <c r="EV35" s="307"/>
      <c r="EW35" s="307"/>
      <c r="EX35" s="307"/>
      <c r="EY35" s="307"/>
      <c r="EZ35" s="307"/>
      <c r="FA35" s="307"/>
      <c r="FB35" s="307"/>
      <c r="FC35" s="307"/>
      <c r="FD35" s="307"/>
      <c r="FE35" s="307"/>
      <c r="FF35" s="307"/>
      <c r="FG35" s="307"/>
      <c r="FH35" s="307"/>
      <c r="FI35" s="307"/>
    </row>
    <row r="36" spans="1:165" s="28" customFormat="1" ht="19.2" customHeight="1">
      <c r="A36" s="302">
        <v>2</v>
      </c>
      <c r="B36" s="302"/>
      <c r="C36" s="302"/>
      <c r="D36" s="302"/>
      <c r="E36" s="302"/>
      <c r="F36" s="308" t="s">
        <v>30</v>
      </c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8"/>
      <c r="W36" s="308"/>
      <c r="X36" s="308"/>
      <c r="Y36" s="308"/>
      <c r="Z36" s="304"/>
      <c r="AA36" s="304"/>
      <c r="AB36" s="304"/>
      <c r="AC36" s="304"/>
      <c r="AD36" s="304"/>
      <c r="AE36" s="304"/>
      <c r="AF36" s="304"/>
      <c r="AG36" s="304"/>
      <c r="AH36" s="304"/>
      <c r="AI36" s="304"/>
      <c r="AJ36" s="304"/>
      <c r="AK36" s="304"/>
      <c r="AL36" s="304"/>
      <c r="AM36" s="304"/>
      <c r="AN36" s="304"/>
      <c r="AO36" s="304"/>
      <c r="AP36" s="304"/>
      <c r="AQ36" s="304"/>
      <c r="AR36" s="304"/>
      <c r="AS36" s="304"/>
      <c r="AT36" s="304"/>
      <c r="AU36" s="304"/>
      <c r="AV36" s="304"/>
      <c r="AW36" s="304"/>
      <c r="AX36" s="304"/>
      <c r="AY36" s="304"/>
      <c r="AZ36" s="304"/>
      <c r="BA36" s="304"/>
      <c r="BB36" s="304"/>
      <c r="BC36" s="304"/>
      <c r="BD36" s="304"/>
      <c r="BE36" s="304"/>
      <c r="BF36" s="304"/>
      <c r="BG36" s="304"/>
      <c r="BH36" s="304"/>
      <c r="BI36" s="304"/>
      <c r="BJ36" s="304"/>
      <c r="BK36" s="304"/>
      <c r="BL36" s="304"/>
      <c r="BM36" s="304"/>
      <c r="BN36" s="304"/>
      <c r="BO36" s="304"/>
      <c r="BP36" s="304"/>
      <c r="BQ36" s="304"/>
      <c r="BR36" s="304"/>
      <c r="BS36" s="304"/>
      <c r="BT36" s="304"/>
      <c r="BU36" s="304"/>
      <c r="BV36" s="304"/>
      <c r="BW36" s="304"/>
      <c r="BX36" s="304"/>
      <c r="BY36" s="304"/>
      <c r="BZ36" s="304"/>
      <c r="CA36" s="304"/>
      <c r="CB36" s="304"/>
      <c r="CC36" s="304"/>
      <c r="CD36" s="304"/>
      <c r="CE36" s="304"/>
      <c r="CF36" s="304"/>
      <c r="CG36" s="304"/>
      <c r="CH36" s="304"/>
      <c r="CI36" s="304"/>
      <c r="CJ36" s="304"/>
      <c r="CK36" s="304"/>
      <c r="CL36" s="304"/>
      <c r="CM36" s="304"/>
      <c r="CN36" s="304"/>
      <c r="CO36" s="304"/>
      <c r="CP36" s="304"/>
      <c r="CQ36" s="304"/>
      <c r="CR36" s="304"/>
      <c r="CS36" s="304"/>
      <c r="CT36" s="304"/>
      <c r="CU36" s="304"/>
      <c r="CV36" s="304"/>
      <c r="CW36" s="304"/>
      <c r="CX36" s="304"/>
      <c r="CY36" s="304"/>
      <c r="CZ36" s="304"/>
      <c r="DA36" s="304"/>
      <c r="DB36" s="304"/>
      <c r="DC36" s="304"/>
      <c r="DD36" s="304"/>
      <c r="DE36" s="304"/>
      <c r="DF36" s="304"/>
      <c r="DG36" s="304"/>
      <c r="DH36" s="304"/>
      <c r="DI36" s="304"/>
      <c r="DJ36" s="304"/>
      <c r="DK36" s="304"/>
      <c r="DL36" s="304"/>
      <c r="DM36" s="304"/>
      <c r="DN36" s="304"/>
      <c r="DO36" s="304"/>
      <c r="DP36" s="304"/>
      <c r="DQ36" s="304"/>
      <c r="DR36" s="304"/>
      <c r="DS36" s="304"/>
      <c r="DT36" s="304"/>
      <c r="DU36" s="304"/>
      <c r="DV36" s="304"/>
      <c r="DW36" s="304"/>
      <c r="DX36" s="304"/>
      <c r="DY36" s="304"/>
      <c r="DZ36" s="304"/>
      <c r="EA36" s="304"/>
      <c r="EB36" s="304"/>
      <c r="EC36" s="304"/>
      <c r="ED36" s="304"/>
      <c r="EE36" s="304"/>
      <c r="EF36" s="304"/>
      <c r="EG36" s="304"/>
      <c r="EH36" s="304"/>
      <c r="EI36" s="304"/>
      <c r="EJ36" s="304"/>
      <c r="EK36" s="304"/>
      <c r="EL36" s="304"/>
      <c r="EM36" s="304"/>
      <c r="EN36" s="304"/>
      <c r="EO36" s="304"/>
      <c r="EP36" s="304"/>
      <c r="EQ36" s="304"/>
      <c r="ER36" s="304"/>
      <c r="ES36" s="304"/>
      <c r="ET36" s="304"/>
      <c r="EU36" s="304"/>
      <c r="EV36" s="304"/>
      <c r="EW36" s="304"/>
      <c r="EX36" s="304"/>
      <c r="EY36" s="304"/>
      <c r="EZ36" s="304"/>
      <c r="FA36" s="304"/>
      <c r="FB36" s="304"/>
      <c r="FC36" s="304"/>
      <c r="FD36" s="304"/>
      <c r="FE36" s="304"/>
      <c r="FF36" s="304"/>
      <c r="FG36" s="304"/>
      <c r="FH36" s="304"/>
      <c r="FI36" s="304"/>
    </row>
    <row r="37" spans="1:165" s="28" customFormat="1" ht="19.2" customHeight="1">
      <c r="A37" s="302" t="s">
        <v>92</v>
      </c>
      <c r="B37" s="302"/>
      <c r="C37" s="302"/>
      <c r="D37" s="302"/>
      <c r="E37" s="302"/>
      <c r="F37" s="308" t="s">
        <v>22</v>
      </c>
      <c r="G37" s="308"/>
      <c r="H37" s="308"/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  <c r="V37" s="308"/>
      <c r="W37" s="308"/>
      <c r="X37" s="308"/>
      <c r="Y37" s="308"/>
      <c r="Z37" s="304"/>
      <c r="AA37" s="304"/>
      <c r="AB37" s="304"/>
      <c r="AC37" s="304"/>
      <c r="AD37" s="304"/>
      <c r="AE37" s="304"/>
      <c r="AF37" s="304"/>
      <c r="AG37" s="304"/>
      <c r="AH37" s="304"/>
      <c r="AI37" s="304"/>
      <c r="AJ37" s="304"/>
      <c r="AK37" s="304"/>
      <c r="AL37" s="304"/>
      <c r="AM37" s="304"/>
      <c r="AN37" s="304"/>
      <c r="AO37" s="304"/>
      <c r="AP37" s="304"/>
      <c r="AQ37" s="304"/>
      <c r="AR37" s="304"/>
      <c r="AS37" s="304"/>
      <c r="AT37" s="304"/>
      <c r="AU37" s="304"/>
      <c r="AV37" s="304"/>
      <c r="AW37" s="304"/>
      <c r="AX37" s="304"/>
      <c r="AY37" s="304"/>
      <c r="AZ37" s="304"/>
      <c r="BA37" s="304"/>
      <c r="BB37" s="304"/>
      <c r="BC37" s="304"/>
      <c r="BD37" s="304"/>
      <c r="BE37" s="304"/>
      <c r="BF37" s="304"/>
      <c r="BG37" s="304"/>
      <c r="BH37" s="304"/>
      <c r="BI37" s="304"/>
      <c r="BJ37" s="304"/>
      <c r="BK37" s="304"/>
      <c r="BL37" s="304"/>
      <c r="BM37" s="304"/>
      <c r="BN37" s="304"/>
      <c r="BO37" s="304"/>
      <c r="BP37" s="304"/>
      <c r="BQ37" s="304"/>
      <c r="BR37" s="304"/>
      <c r="BS37" s="304"/>
      <c r="BT37" s="304"/>
      <c r="BU37" s="304"/>
      <c r="BV37" s="304"/>
      <c r="BW37" s="304"/>
      <c r="BX37" s="304"/>
      <c r="BY37" s="304"/>
      <c r="BZ37" s="304"/>
      <c r="CA37" s="304"/>
      <c r="CB37" s="304"/>
      <c r="CC37" s="304"/>
      <c r="CD37" s="304"/>
      <c r="CE37" s="304"/>
      <c r="CF37" s="304"/>
      <c r="CG37" s="304"/>
      <c r="CH37" s="304"/>
      <c r="CI37" s="304"/>
      <c r="CJ37" s="304"/>
      <c r="CK37" s="304"/>
      <c r="CL37" s="304"/>
      <c r="CM37" s="304"/>
      <c r="CN37" s="304"/>
      <c r="CO37" s="304"/>
      <c r="CP37" s="304"/>
      <c r="CQ37" s="304"/>
      <c r="CR37" s="304"/>
      <c r="CS37" s="304"/>
      <c r="CT37" s="304"/>
      <c r="CU37" s="304"/>
      <c r="CV37" s="304"/>
      <c r="CW37" s="304"/>
      <c r="CX37" s="304"/>
      <c r="CY37" s="304"/>
      <c r="CZ37" s="304"/>
      <c r="DA37" s="304"/>
      <c r="DB37" s="304"/>
      <c r="DC37" s="304"/>
      <c r="DD37" s="304"/>
      <c r="DE37" s="304"/>
      <c r="DF37" s="304"/>
      <c r="DG37" s="304"/>
      <c r="DH37" s="304"/>
      <c r="DI37" s="304"/>
      <c r="DJ37" s="304"/>
      <c r="DK37" s="304"/>
      <c r="DL37" s="304"/>
      <c r="DM37" s="304"/>
      <c r="DN37" s="304"/>
      <c r="DO37" s="304"/>
      <c r="DP37" s="304"/>
      <c r="DQ37" s="304"/>
      <c r="DR37" s="304"/>
      <c r="DS37" s="304"/>
      <c r="DT37" s="304"/>
      <c r="DU37" s="304"/>
      <c r="DV37" s="304"/>
      <c r="DW37" s="304"/>
      <c r="DX37" s="304"/>
      <c r="DY37" s="304"/>
      <c r="DZ37" s="304"/>
      <c r="EA37" s="304"/>
      <c r="EB37" s="304"/>
      <c r="EC37" s="304"/>
      <c r="ED37" s="304"/>
      <c r="EE37" s="304"/>
      <c r="EF37" s="304"/>
      <c r="EG37" s="304"/>
      <c r="EH37" s="304"/>
      <c r="EI37" s="304"/>
      <c r="EJ37" s="304"/>
      <c r="EK37" s="304"/>
      <c r="EL37" s="304"/>
      <c r="EM37" s="304"/>
      <c r="EN37" s="304"/>
      <c r="EO37" s="304"/>
      <c r="EP37" s="304"/>
      <c r="EQ37" s="304"/>
      <c r="ER37" s="304"/>
      <c r="ES37" s="304"/>
      <c r="ET37" s="304"/>
      <c r="EU37" s="304"/>
      <c r="EV37" s="304"/>
      <c r="EW37" s="304"/>
      <c r="EX37" s="304"/>
      <c r="EY37" s="304"/>
      <c r="EZ37" s="304"/>
      <c r="FA37" s="304"/>
      <c r="FB37" s="304"/>
      <c r="FC37" s="304"/>
      <c r="FD37" s="304"/>
      <c r="FE37" s="304"/>
      <c r="FF37" s="304"/>
      <c r="FG37" s="304"/>
      <c r="FH37" s="304"/>
      <c r="FI37" s="304"/>
    </row>
    <row r="38" spans="1:165" s="22" customFormat="1" ht="19.2" customHeight="1">
      <c r="A38" s="309">
        <v>1</v>
      </c>
      <c r="B38" s="309"/>
      <c r="C38" s="309"/>
      <c r="D38" s="309"/>
      <c r="E38" s="309"/>
      <c r="F38" s="310" t="s">
        <v>276</v>
      </c>
      <c r="G38" s="310"/>
      <c r="H38" s="310"/>
      <c r="I38" s="310"/>
      <c r="J38" s="310"/>
      <c r="K38" s="310"/>
      <c r="L38" s="310"/>
      <c r="M38" s="310"/>
      <c r="N38" s="310"/>
      <c r="O38" s="310"/>
      <c r="P38" s="310"/>
      <c r="Q38" s="310"/>
      <c r="R38" s="310"/>
      <c r="S38" s="310"/>
      <c r="T38" s="310"/>
      <c r="U38" s="310"/>
      <c r="V38" s="310"/>
      <c r="W38" s="310"/>
      <c r="X38" s="310"/>
      <c r="Y38" s="310"/>
      <c r="Z38" s="307"/>
      <c r="AA38" s="307"/>
      <c r="AB38" s="307"/>
      <c r="AC38" s="307"/>
      <c r="AD38" s="307"/>
      <c r="AE38" s="307"/>
      <c r="AF38" s="307"/>
      <c r="AG38" s="307"/>
      <c r="AH38" s="307"/>
      <c r="AI38" s="307"/>
      <c r="AJ38" s="307"/>
      <c r="AK38" s="307"/>
      <c r="AL38" s="307"/>
      <c r="AM38" s="307"/>
      <c r="AN38" s="307"/>
      <c r="AO38" s="307"/>
      <c r="AP38" s="307"/>
      <c r="AQ38" s="307"/>
      <c r="AR38" s="307"/>
      <c r="AS38" s="307"/>
      <c r="AT38" s="307"/>
      <c r="AU38" s="307"/>
      <c r="AV38" s="307"/>
      <c r="AW38" s="307"/>
      <c r="AX38" s="307"/>
      <c r="AY38" s="307"/>
      <c r="AZ38" s="307"/>
      <c r="BA38" s="307"/>
      <c r="BB38" s="307"/>
      <c r="BC38" s="307"/>
      <c r="BD38" s="307"/>
      <c r="BE38" s="307"/>
      <c r="BF38" s="307"/>
      <c r="BG38" s="307"/>
      <c r="BH38" s="307"/>
      <c r="BI38" s="307"/>
      <c r="BJ38" s="307"/>
      <c r="BK38" s="307"/>
      <c r="BL38" s="307"/>
      <c r="BM38" s="307"/>
      <c r="BN38" s="307"/>
      <c r="BO38" s="307"/>
      <c r="BP38" s="307"/>
      <c r="BQ38" s="307"/>
      <c r="BR38" s="307"/>
      <c r="BS38" s="307"/>
      <c r="BT38" s="307"/>
      <c r="BU38" s="307"/>
      <c r="BV38" s="307"/>
      <c r="BW38" s="307"/>
      <c r="BX38" s="307"/>
      <c r="BY38" s="307"/>
      <c r="BZ38" s="307"/>
      <c r="CA38" s="307"/>
      <c r="CB38" s="307"/>
      <c r="CC38" s="307"/>
      <c r="CD38" s="307"/>
      <c r="CE38" s="307"/>
      <c r="CF38" s="307"/>
      <c r="CG38" s="307"/>
      <c r="CH38" s="307"/>
      <c r="CI38" s="307"/>
      <c r="CJ38" s="307"/>
      <c r="CK38" s="307"/>
      <c r="CL38" s="307"/>
      <c r="CM38" s="307"/>
      <c r="CN38" s="307"/>
      <c r="CO38" s="307"/>
      <c r="CP38" s="307"/>
      <c r="CQ38" s="307"/>
      <c r="CR38" s="307"/>
      <c r="CS38" s="307"/>
      <c r="CT38" s="307"/>
      <c r="CU38" s="307"/>
      <c r="CV38" s="307"/>
      <c r="CW38" s="307"/>
      <c r="CX38" s="307"/>
      <c r="CY38" s="307"/>
      <c r="CZ38" s="307"/>
      <c r="DA38" s="307"/>
      <c r="DB38" s="307"/>
      <c r="DC38" s="307"/>
      <c r="DD38" s="307"/>
      <c r="DE38" s="307"/>
      <c r="DF38" s="307"/>
      <c r="DG38" s="307"/>
      <c r="DH38" s="307"/>
      <c r="DI38" s="307"/>
      <c r="DJ38" s="307"/>
      <c r="DK38" s="307"/>
      <c r="DL38" s="307"/>
      <c r="DM38" s="307"/>
      <c r="DN38" s="307"/>
      <c r="DO38" s="307"/>
      <c r="DP38" s="307"/>
      <c r="DQ38" s="307"/>
      <c r="DR38" s="307"/>
      <c r="DS38" s="307"/>
      <c r="DT38" s="307"/>
      <c r="DU38" s="307"/>
      <c r="DV38" s="307"/>
      <c r="DW38" s="307"/>
      <c r="DX38" s="307"/>
      <c r="DY38" s="307"/>
      <c r="DZ38" s="307"/>
      <c r="EA38" s="307"/>
      <c r="EB38" s="307"/>
      <c r="EC38" s="307"/>
      <c r="ED38" s="307"/>
      <c r="EE38" s="307"/>
      <c r="EF38" s="307"/>
      <c r="EG38" s="307"/>
      <c r="EH38" s="307"/>
      <c r="EI38" s="307"/>
      <c r="EJ38" s="307"/>
      <c r="EK38" s="307"/>
      <c r="EL38" s="307"/>
      <c r="EM38" s="307"/>
      <c r="EN38" s="307"/>
      <c r="EO38" s="307"/>
      <c r="EP38" s="307"/>
      <c r="EQ38" s="307"/>
      <c r="ER38" s="307"/>
      <c r="ES38" s="307"/>
      <c r="ET38" s="307"/>
      <c r="EU38" s="307"/>
      <c r="EV38" s="307"/>
      <c r="EW38" s="307"/>
      <c r="EX38" s="307"/>
      <c r="EY38" s="307"/>
      <c r="EZ38" s="307"/>
      <c r="FA38" s="307"/>
      <c r="FB38" s="307"/>
      <c r="FC38" s="307"/>
      <c r="FD38" s="307"/>
      <c r="FE38" s="307"/>
      <c r="FF38" s="307"/>
      <c r="FG38" s="307"/>
      <c r="FH38" s="307"/>
      <c r="FI38" s="307"/>
    </row>
    <row r="39" spans="1:165" s="28" customFormat="1" ht="19.2" customHeight="1">
      <c r="A39" s="302" t="s">
        <v>90</v>
      </c>
      <c r="B39" s="302"/>
      <c r="C39" s="302"/>
      <c r="D39" s="302"/>
      <c r="E39" s="302"/>
      <c r="F39" s="308" t="s">
        <v>31</v>
      </c>
      <c r="G39" s="308"/>
      <c r="H39" s="308"/>
      <c r="I39" s="308"/>
      <c r="J39" s="308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  <c r="V39" s="308"/>
      <c r="W39" s="308"/>
      <c r="X39" s="308"/>
      <c r="Y39" s="308"/>
      <c r="Z39" s="304"/>
      <c r="AA39" s="304"/>
      <c r="AB39" s="304"/>
      <c r="AC39" s="304"/>
      <c r="AD39" s="304"/>
      <c r="AE39" s="304"/>
      <c r="AF39" s="304"/>
      <c r="AG39" s="304"/>
      <c r="AH39" s="304"/>
      <c r="AI39" s="304"/>
      <c r="AJ39" s="304"/>
      <c r="AK39" s="304"/>
      <c r="AL39" s="304"/>
      <c r="AM39" s="304"/>
      <c r="AN39" s="304"/>
      <c r="AO39" s="304"/>
      <c r="AP39" s="304"/>
      <c r="AQ39" s="304"/>
      <c r="AR39" s="304"/>
      <c r="AS39" s="304"/>
      <c r="AT39" s="304"/>
      <c r="AU39" s="304">
        <v>17.664000000000001</v>
      </c>
      <c r="AV39" s="304"/>
      <c r="AW39" s="304"/>
      <c r="AX39" s="304"/>
      <c r="AY39" s="304"/>
      <c r="AZ39" s="304"/>
      <c r="BA39" s="304"/>
      <c r="BB39" s="304">
        <v>17.664000000000001</v>
      </c>
      <c r="BC39" s="304"/>
      <c r="BD39" s="304"/>
      <c r="BE39" s="304"/>
      <c r="BF39" s="304"/>
      <c r="BG39" s="304"/>
      <c r="BH39" s="304"/>
      <c r="BI39" s="304"/>
      <c r="BJ39" s="304"/>
      <c r="BK39" s="304"/>
      <c r="BL39" s="304"/>
      <c r="BM39" s="304"/>
      <c r="BN39" s="304"/>
      <c r="BO39" s="304"/>
      <c r="BP39" s="304"/>
      <c r="BQ39" s="304"/>
      <c r="BR39" s="304"/>
      <c r="BS39" s="304"/>
      <c r="BT39" s="304"/>
      <c r="BU39" s="304"/>
      <c r="BV39" s="304"/>
      <c r="BW39" s="304"/>
      <c r="BX39" s="304"/>
      <c r="BY39" s="304"/>
      <c r="BZ39" s="304"/>
      <c r="CA39" s="304"/>
      <c r="CB39" s="304"/>
      <c r="CC39" s="304"/>
      <c r="CD39" s="304"/>
      <c r="CE39" s="304"/>
      <c r="CF39" s="304"/>
      <c r="CG39" s="304"/>
      <c r="CH39" s="304"/>
      <c r="CI39" s="304"/>
      <c r="CJ39" s="304"/>
      <c r="CK39" s="304"/>
      <c r="CL39" s="304"/>
      <c r="CM39" s="304"/>
      <c r="CN39" s="304"/>
      <c r="CO39" s="304"/>
      <c r="CP39" s="304"/>
      <c r="CQ39" s="304"/>
      <c r="CR39" s="304"/>
      <c r="CS39" s="304"/>
      <c r="CT39" s="304"/>
      <c r="CU39" s="304"/>
      <c r="CV39" s="304"/>
      <c r="CW39" s="304"/>
      <c r="CX39" s="304"/>
      <c r="CY39" s="304"/>
      <c r="CZ39" s="304"/>
      <c r="DA39" s="304"/>
      <c r="DB39" s="304"/>
      <c r="DC39" s="304"/>
      <c r="DD39" s="304"/>
      <c r="DE39" s="304"/>
      <c r="DF39" s="304"/>
      <c r="DG39" s="304"/>
      <c r="DH39" s="304"/>
      <c r="DI39" s="304"/>
      <c r="DJ39" s="304"/>
      <c r="DK39" s="304"/>
      <c r="DL39" s="304"/>
      <c r="DM39" s="304"/>
      <c r="DN39" s="304"/>
      <c r="DO39" s="304"/>
      <c r="DP39" s="304"/>
      <c r="DQ39" s="304"/>
      <c r="DR39" s="304"/>
      <c r="DS39" s="304"/>
      <c r="DT39" s="304"/>
      <c r="DU39" s="304"/>
      <c r="DV39" s="304"/>
      <c r="DW39" s="304"/>
      <c r="DX39" s="304"/>
      <c r="DY39" s="304"/>
      <c r="DZ39" s="304"/>
      <c r="EA39" s="304"/>
      <c r="EB39" s="304"/>
      <c r="EC39" s="304"/>
      <c r="ED39" s="304"/>
      <c r="EE39" s="304"/>
      <c r="EF39" s="304"/>
      <c r="EG39" s="304"/>
      <c r="EH39" s="304"/>
      <c r="EI39" s="304"/>
      <c r="EJ39" s="304"/>
      <c r="EK39" s="304"/>
      <c r="EL39" s="304"/>
      <c r="EM39" s="304"/>
      <c r="EN39" s="304"/>
      <c r="EO39" s="304"/>
      <c r="EP39" s="304"/>
      <c r="EQ39" s="304"/>
      <c r="ER39" s="304"/>
      <c r="ES39" s="304"/>
      <c r="ET39" s="304"/>
      <c r="EU39" s="304"/>
      <c r="EV39" s="304"/>
      <c r="EW39" s="304"/>
      <c r="EX39" s="304"/>
      <c r="EY39" s="304"/>
      <c r="EZ39" s="304"/>
      <c r="FA39" s="304"/>
      <c r="FB39" s="304"/>
      <c r="FC39" s="304"/>
      <c r="FD39" s="304"/>
      <c r="FE39" s="304"/>
      <c r="FF39" s="304"/>
      <c r="FG39" s="304"/>
      <c r="FH39" s="304"/>
      <c r="FI39" s="304"/>
    </row>
    <row r="40" spans="1:165" s="3" customFormat="1" ht="19.2" customHeight="1">
      <c r="A40" s="339">
        <v>1</v>
      </c>
      <c r="B40" s="339"/>
      <c r="C40" s="339"/>
      <c r="D40" s="339"/>
      <c r="E40" s="339"/>
      <c r="F40" s="310" t="s">
        <v>206</v>
      </c>
      <c r="G40" s="310"/>
      <c r="H40" s="310"/>
      <c r="I40" s="310"/>
      <c r="J40" s="310"/>
      <c r="K40" s="310"/>
      <c r="L40" s="310"/>
      <c r="M40" s="310"/>
      <c r="N40" s="310"/>
      <c r="O40" s="310"/>
      <c r="P40" s="310"/>
      <c r="Q40" s="310"/>
      <c r="R40" s="310"/>
      <c r="S40" s="310"/>
      <c r="T40" s="310"/>
      <c r="U40" s="310"/>
      <c r="V40" s="310"/>
      <c r="W40" s="310"/>
      <c r="X40" s="310"/>
      <c r="Y40" s="310"/>
      <c r="Z40" s="305"/>
      <c r="AA40" s="305"/>
      <c r="AB40" s="305"/>
      <c r="AC40" s="305"/>
      <c r="AD40" s="305"/>
      <c r="AE40" s="305"/>
      <c r="AF40" s="305"/>
      <c r="AG40" s="305"/>
      <c r="AH40" s="305"/>
      <c r="AI40" s="305"/>
      <c r="AJ40" s="305"/>
      <c r="AK40" s="305"/>
      <c r="AL40" s="305"/>
      <c r="AM40" s="305"/>
      <c r="AN40" s="305"/>
      <c r="AO40" s="305"/>
      <c r="AP40" s="305"/>
      <c r="AQ40" s="305"/>
      <c r="AR40" s="305"/>
      <c r="AS40" s="305"/>
      <c r="AT40" s="305"/>
      <c r="AU40" s="305">
        <v>17.664000000000001</v>
      </c>
      <c r="AV40" s="305"/>
      <c r="AW40" s="305"/>
      <c r="AX40" s="305"/>
      <c r="AY40" s="305"/>
      <c r="AZ40" s="305"/>
      <c r="BA40" s="305"/>
      <c r="BB40" s="305">
        <v>17.664000000000001</v>
      </c>
      <c r="BC40" s="305"/>
      <c r="BD40" s="305"/>
      <c r="BE40" s="305"/>
      <c r="BF40" s="305"/>
      <c r="BG40" s="305"/>
      <c r="BH40" s="305"/>
      <c r="BI40" s="305"/>
      <c r="BJ40" s="305"/>
      <c r="BK40" s="305"/>
      <c r="BL40" s="305"/>
      <c r="BM40" s="305"/>
      <c r="BN40" s="305"/>
      <c r="BO40" s="305"/>
      <c r="BP40" s="305"/>
      <c r="BQ40" s="305"/>
      <c r="BR40" s="305"/>
      <c r="BS40" s="305"/>
      <c r="BT40" s="305"/>
      <c r="BU40" s="305"/>
      <c r="BV40" s="305"/>
      <c r="BW40" s="305"/>
      <c r="BX40" s="305"/>
      <c r="BY40" s="305"/>
      <c r="BZ40" s="305"/>
      <c r="CA40" s="305"/>
      <c r="CB40" s="305"/>
      <c r="CC40" s="305"/>
      <c r="CD40" s="305"/>
      <c r="CE40" s="305"/>
      <c r="CF40" s="305"/>
      <c r="CG40" s="305"/>
      <c r="CH40" s="305"/>
      <c r="CI40" s="305"/>
      <c r="CJ40" s="305"/>
      <c r="CK40" s="305"/>
      <c r="CL40" s="305"/>
      <c r="CM40" s="305"/>
      <c r="CN40" s="305"/>
      <c r="CO40" s="305"/>
      <c r="CP40" s="305"/>
      <c r="CQ40" s="305"/>
      <c r="CR40" s="305"/>
      <c r="CS40" s="305"/>
      <c r="CT40" s="305"/>
      <c r="CU40" s="305"/>
      <c r="CV40" s="305"/>
      <c r="CW40" s="305"/>
      <c r="CX40" s="305"/>
      <c r="CY40" s="305"/>
      <c r="CZ40" s="305"/>
      <c r="DA40" s="305"/>
      <c r="DB40" s="305"/>
      <c r="DC40" s="305"/>
      <c r="DD40" s="305"/>
      <c r="DE40" s="305"/>
      <c r="DF40" s="305"/>
      <c r="DG40" s="305"/>
      <c r="DH40" s="305"/>
      <c r="DI40" s="305"/>
      <c r="DJ40" s="305"/>
      <c r="DK40" s="305"/>
      <c r="DL40" s="305"/>
      <c r="DM40" s="305"/>
      <c r="DN40" s="305"/>
      <c r="DO40" s="305"/>
      <c r="DP40" s="305"/>
      <c r="DQ40" s="305"/>
      <c r="DR40" s="305"/>
      <c r="DS40" s="305"/>
      <c r="DT40" s="305"/>
      <c r="DU40" s="305"/>
      <c r="DV40" s="305"/>
      <c r="DW40" s="305"/>
      <c r="DX40" s="305"/>
      <c r="DY40" s="305"/>
      <c r="DZ40" s="305"/>
      <c r="EA40" s="305"/>
      <c r="EB40" s="305"/>
      <c r="EC40" s="305"/>
      <c r="ED40" s="305"/>
      <c r="EE40" s="305"/>
      <c r="EF40" s="305"/>
      <c r="EG40" s="305"/>
      <c r="EH40" s="305"/>
      <c r="EI40" s="305"/>
      <c r="EJ40" s="305"/>
      <c r="EK40" s="305"/>
      <c r="EL40" s="305"/>
      <c r="EM40" s="305"/>
      <c r="EN40" s="305"/>
      <c r="EO40" s="305"/>
      <c r="EP40" s="305"/>
      <c r="EQ40" s="305"/>
      <c r="ER40" s="305"/>
      <c r="ES40" s="305"/>
      <c r="ET40" s="305"/>
      <c r="EU40" s="305"/>
      <c r="EV40" s="305"/>
      <c r="EW40" s="305"/>
      <c r="EX40" s="305"/>
      <c r="EY40" s="305"/>
      <c r="EZ40" s="305"/>
      <c r="FA40" s="305"/>
      <c r="FB40" s="305"/>
      <c r="FC40" s="305"/>
      <c r="FD40" s="305"/>
      <c r="FE40" s="305"/>
      <c r="FF40" s="305"/>
      <c r="FG40" s="305"/>
      <c r="FH40" s="305"/>
      <c r="FI40" s="305"/>
    </row>
    <row r="41" spans="1:165" s="3" customFormat="1" ht="19.2" customHeight="1">
      <c r="A41" s="339">
        <v>2</v>
      </c>
      <c r="B41" s="339"/>
      <c r="C41" s="339"/>
      <c r="D41" s="339"/>
      <c r="E41" s="339"/>
      <c r="F41" s="310" t="s">
        <v>207</v>
      </c>
      <c r="G41" s="310"/>
      <c r="H41" s="310"/>
      <c r="I41" s="310"/>
      <c r="J41" s="310"/>
      <c r="K41" s="310"/>
      <c r="L41" s="310"/>
      <c r="M41" s="310"/>
      <c r="N41" s="310"/>
      <c r="O41" s="310"/>
      <c r="P41" s="310"/>
      <c r="Q41" s="310"/>
      <c r="R41" s="310"/>
      <c r="S41" s="310"/>
      <c r="T41" s="310"/>
      <c r="U41" s="310"/>
      <c r="V41" s="310"/>
      <c r="W41" s="310"/>
      <c r="X41" s="310"/>
      <c r="Y41" s="310"/>
      <c r="Z41" s="305"/>
      <c r="AA41" s="305"/>
      <c r="AB41" s="305"/>
      <c r="AC41" s="305"/>
      <c r="AD41" s="305"/>
      <c r="AE41" s="305"/>
      <c r="AF41" s="305"/>
      <c r="AG41" s="305"/>
      <c r="AH41" s="305"/>
      <c r="AI41" s="305"/>
      <c r="AJ41" s="305"/>
      <c r="AK41" s="305"/>
      <c r="AL41" s="305"/>
      <c r="AM41" s="305"/>
      <c r="AN41" s="305"/>
      <c r="AO41" s="305"/>
      <c r="AP41" s="305"/>
      <c r="AQ41" s="305"/>
      <c r="AR41" s="305"/>
      <c r="AS41" s="305"/>
      <c r="AT41" s="305"/>
      <c r="AU41" s="305">
        <v>14.32</v>
      </c>
      <c r="AV41" s="305"/>
      <c r="AW41" s="305"/>
      <c r="AX41" s="305"/>
      <c r="AY41" s="305"/>
      <c r="AZ41" s="305"/>
      <c r="BA41" s="305"/>
      <c r="BB41" s="305">
        <v>14.32</v>
      </c>
      <c r="BC41" s="305"/>
      <c r="BD41" s="305"/>
      <c r="BE41" s="305"/>
      <c r="BF41" s="305"/>
      <c r="BG41" s="305"/>
      <c r="BH41" s="305"/>
      <c r="BI41" s="305"/>
      <c r="BJ41" s="305"/>
      <c r="BK41" s="305"/>
      <c r="BL41" s="305"/>
      <c r="BM41" s="305"/>
      <c r="BN41" s="305"/>
      <c r="BO41" s="305"/>
      <c r="BP41" s="305"/>
      <c r="BQ41" s="305"/>
      <c r="BR41" s="305"/>
      <c r="BS41" s="305"/>
      <c r="BT41" s="305"/>
      <c r="BU41" s="305"/>
      <c r="BV41" s="305"/>
      <c r="BW41" s="305"/>
      <c r="BX41" s="305"/>
      <c r="BY41" s="305"/>
      <c r="BZ41" s="305"/>
      <c r="CA41" s="305"/>
      <c r="CB41" s="305"/>
      <c r="CC41" s="305"/>
      <c r="CD41" s="305"/>
      <c r="CE41" s="305"/>
      <c r="CF41" s="305"/>
      <c r="CG41" s="305"/>
      <c r="CH41" s="305"/>
      <c r="CI41" s="305"/>
      <c r="CJ41" s="305"/>
      <c r="CK41" s="305"/>
      <c r="CL41" s="305"/>
      <c r="CM41" s="305"/>
      <c r="CN41" s="305"/>
      <c r="CO41" s="305"/>
      <c r="CP41" s="305"/>
      <c r="CQ41" s="305"/>
      <c r="CR41" s="305"/>
      <c r="CS41" s="305"/>
      <c r="CT41" s="305"/>
      <c r="CU41" s="305"/>
      <c r="CV41" s="305"/>
      <c r="CW41" s="305"/>
      <c r="CX41" s="305"/>
      <c r="CY41" s="305"/>
      <c r="CZ41" s="305"/>
      <c r="DA41" s="305"/>
      <c r="DB41" s="305"/>
      <c r="DC41" s="305"/>
      <c r="DD41" s="305"/>
      <c r="DE41" s="305"/>
      <c r="DF41" s="305"/>
      <c r="DG41" s="305"/>
      <c r="DH41" s="305"/>
      <c r="DI41" s="305"/>
      <c r="DJ41" s="305"/>
      <c r="DK41" s="305"/>
      <c r="DL41" s="305"/>
      <c r="DM41" s="305"/>
      <c r="DN41" s="305"/>
      <c r="DO41" s="305"/>
      <c r="DP41" s="305"/>
      <c r="DQ41" s="305"/>
      <c r="DR41" s="305"/>
      <c r="DS41" s="305"/>
      <c r="DT41" s="305"/>
      <c r="DU41" s="305"/>
      <c r="DV41" s="305"/>
      <c r="DW41" s="305"/>
      <c r="DX41" s="305"/>
      <c r="DY41" s="305"/>
      <c r="DZ41" s="305"/>
      <c r="EA41" s="305"/>
      <c r="EB41" s="305"/>
      <c r="EC41" s="305"/>
      <c r="ED41" s="305"/>
      <c r="EE41" s="305"/>
      <c r="EF41" s="305"/>
      <c r="EG41" s="305"/>
      <c r="EH41" s="305"/>
      <c r="EI41" s="305"/>
      <c r="EJ41" s="305"/>
      <c r="EK41" s="305"/>
      <c r="EL41" s="305"/>
      <c r="EM41" s="305"/>
      <c r="EN41" s="305"/>
      <c r="EO41" s="305"/>
      <c r="EP41" s="305"/>
      <c r="EQ41" s="305"/>
      <c r="ER41" s="305"/>
      <c r="ES41" s="305"/>
      <c r="ET41" s="305"/>
      <c r="EU41" s="305"/>
      <c r="EV41" s="305"/>
      <c r="EW41" s="305"/>
      <c r="EX41" s="305"/>
      <c r="EY41" s="305"/>
      <c r="EZ41" s="305"/>
      <c r="FA41" s="305"/>
      <c r="FB41" s="305"/>
      <c r="FC41" s="305"/>
      <c r="FD41" s="305"/>
      <c r="FE41" s="305"/>
      <c r="FF41" s="305"/>
      <c r="FG41" s="305"/>
      <c r="FH41" s="305"/>
      <c r="FI41" s="305"/>
    </row>
    <row r="42" spans="1:165" s="3" customFormat="1" ht="19.2" customHeight="1">
      <c r="A42" s="339">
        <v>3</v>
      </c>
      <c r="B42" s="339"/>
      <c r="C42" s="339"/>
      <c r="D42" s="339"/>
      <c r="E42" s="339"/>
      <c r="F42" s="310" t="s">
        <v>208</v>
      </c>
      <c r="G42" s="310"/>
      <c r="H42" s="310"/>
      <c r="I42" s="310"/>
      <c r="J42" s="310"/>
      <c r="K42" s="310"/>
      <c r="L42" s="310"/>
      <c r="M42" s="310"/>
      <c r="N42" s="310"/>
      <c r="O42" s="310"/>
      <c r="P42" s="310"/>
      <c r="Q42" s="310"/>
      <c r="R42" s="310"/>
      <c r="S42" s="310"/>
      <c r="T42" s="310"/>
      <c r="U42" s="310"/>
      <c r="V42" s="310"/>
      <c r="W42" s="310"/>
      <c r="X42" s="310"/>
      <c r="Y42" s="310"/>
      <c r="Z42" s="305"/>
      <c r="AA42" s="305"/>
      <c r="AB42" s="305"/>
      <c r="AC42" s="305"/>
      <c r="AD42" s="305"/>
      <c r="AE42" s="305"/>
      <c r="AF42" s="305"/>
      <c r="AG42" s="305"/>
      <c r="AH42" s="305"/>
      <c r="AI42" s="305"/>
      <c r="AJ42" s="305"/>
      <c r="AK42" s="305"/>
      <c r="AL42" s="305"/>
      <c r="AM42" s="305"/>
      <c r="AN42" s="305"/>
      <c r="AO42" s="305"/>
      <c r="AP42" s="305"/>
      <c r="AQ42" s="305"/>
      <c r="AR42" s="305"/>
      <c r="AS42" s="305"/>
      <c r="AT42" s="305"/>
      <c r="AU42" s="305">
        <v>10.84</v>
      </c>
      <c r="AV42" s="305"/>
      <c r="AW42" s="305"/>
      <c r="AX42" s="305"/>
      <c r="AY42" s="305"/>
      <c r="AZ42" s="305"/>
      <c r="BA42" s="305"/>
      <c r="BB42" s="305">
        <v>10.84</v>
      </c>
      <c r="BC42" s="305"/>
      <c r="BD42" s="305"/>
      <c r="BE42" s="305"/>
      <c r="BF42" s="305"/>
      <c r="BG42" s="305"/>
      <c r="BH42" s="305"/>
      <c r="BI42" s="305"/>
      <c r="BJ42" s="305"/>
      <c r="BK42" s="305"/>
      <c r="BL42" s="305"/>
      <c r="BM42" s="305"/>
      <c r="BN42" s="305"/>
      <c r="BO42" s="305"/>
      <c r="BP42" s="305"/>
      <c r="BQ42" s="305"/>
      <c r="BR42" s="305"/>
      <c r="BS42" s="305"/>
      <c r="BT42" s="305"/>
      <c r="BU42" s="305"/>
      <c r="BV42" s="305"/>
      <c r="BW42" s="305"/>
      <c r="BX42" s="305"/>
      <c r="BY42" s="305"/>
      <c r="BZ42" s="305"/>
      <c r="CA42" s="305"/>
      <c r="CB42" s="305"/>
      <c r="CC42" s="305"/>
      <c r="CD42" s="305"/>
      <c r="CE42" s="305"/>
      <c r="CF42" s="305"/>
      <c r="CG42" s="305"/>
      <c r="CH42" s="305"/>
      <c r="CI42" s="305"/>
      <c r="CJ42" s="305"/>
      <c r="CK42" s="305"/>
      <c r="CL42" s="305"/>
      <c r="CM42" s="305"/>
      <c r="CN42" s="305"/>
      <c r="CO42" s="305"/>
      <c r="CP42" s="305"/>
      <c r="CQ42" s="305"/>
      <c r="CR42" s="305"/>
      <c r="CS42" s="305"/>
      <c r="CT42" s="305"/>
      <c r="CU42" s="305"/>
      <c r="CV42" s="305"/>
      <c r="CW42" s="305"/>
      <c r="CX42" s="305"/>
      <c r="CY42" s="305"/>
      <c r="CZ42" s="305"/>
      <c r="DA42" s="305"/>
      <c r="DB42" s="305"/>
      <c r="DC42" s="305"/>
      <c r="DD42" s="305"/>
      <c r="DE42" s="305"/>
      <c r="DF42" s="305"/>
      <c r="DG42" s="305"/>
      <c r="DH42" s="305"/>
      <c r="DI42" s="305"/>
      <c r="DJ42" s="305"/>
      <c r="DK42" s="305"/>
      <c r="DL42" s="305"/>
      <c r="DM42" s="305"/>
      <c r="DN42" s="305"/>
      <c r="DO42" s="305"/>
      <c r="DP42" s="305"/>
      <c r="DQ42" s="305"/>
      <c r="DR42" s="305"/>
      <c r="DS42" s="305"/>
      <c r="DT42" s="305"/>
      <c r="DU42" s="305"/>
      <c r="DV42" s="305"/>
      <c r="DW42" s="305"/>
      <c r="DX42" s="305"/>
      <c r="DY42" s="305"/>
      <c r="DZ42" s="305"/>
      <c r="EA42" s="305"/>
      <c r="EB42" s="305"/>
      <c r="EC42" s="305"/>
      <c r="ED42" s="305"/>
      <c r="EE42" s="305"/>
      <c r="EF42" s="305"/>
      <c r="EG42" s="305"/>
      <c r="EH42" s="305"/>
      <c r="EI42" s="305"/>
      <c r="EJ42" s="305"/>
      <c r="EK42" s="305"/>
      <c r="EL42" s="305"/>
      <c r="EM42" s="305"/>
      <c r="EN42" s="305"/>
      <c r="EO42" s="305"/>
      <c r="EP42" s="305"/>
      <c r="EQ42" s="305"/>
      <c r="ER42" s="305"/>
      <c r="ES42" s="305"/>
      <c r="ET42" s="305"/>
      <c r="EU42" s="305"/>
      <c r="EV42" s="305"/>
      <c r="EW42" s="305"/>
      <c r="EX42" s="305"/>
      <c r="EY42" s="305"/>
      <c r="EZ42" s="305"/>
      <c r="FA42" s="305"/>
      <c r="FB42" s="305"/>
      <c r="FC42" s="305"/>
      <c r="FD42" s="305"/>
      <c r="FE42" s="305"/>
      <c r="FF42" s="305"/>
      <c r="FG42" s="305"/>
      <c r="FH42" s="305"/>
      <c r="FI42" s="305"/>
    </row>
    <row r="43" spans="1:165" s="3" customFormat="1" ht="19.2" customHeight="1">
      <c r="A43" s="339">
        <v>4</v>
      </c>
      <c r="B43" s="339"/>
      <c r="C43" s="339"/>
      <c r="D43" s="339"/>
      <c r="E43" s="339"/>
      <c r="F43" s="310" t="s">
        <v>372</v>
      </c>
      <c r="G43" s="310"/>
      <c r="H43" s="310"/>
      <c r="I43" s="310"/>
      <c r="J43" s="310"/>
      <c r="K43" s="310"/>
      <c r="L43" s="310"/>
      <c r="M43" s="310"/>
      <c r="N43" s="310"/>
      <c r="O43" s="310"/>
      <c r="P43" s="310"/>
      <c r="Q43" s="310"/>
      <c r="R43" s="310"/>
      <c r="S43" s="310"/>
      <c r="T43" s="310"/>
      <c r="U43" s="310"/>
      <c r="V43" s="310"/>
      <c r="W43" s="310"/>
      <c r="X43" s="310"/>
      <c r="Y43" s="310"/>
      <c r="Z43" s="305"/>
      <c r="AA43" s="305"/>
      <c r="AB43" s="305"/>
      <c r="AC43" s="305"/>
      <c r="AD43" s="305"/>
      <c r="AE43" s="305"/>
      <c r="AF43" s="305"/>
      <c r="AG43" s="305"/>
      <c r="AH43" s="305"/>
      <c r="AI43" s="305"/>
      <c r="AJ43" s="305"/>
      <c r="AK43" s="305"/>
      <c r="AL43" s="305"/>
      <c r="AM43" s="305"/>
      <c r="AN43" s="305"/>
      <c r="AO43" s="305"/>
      <c r="AP43" s="305"/>
      <c r="AQ43" s="305"/>
      <c r="AR43" s="305"/>
      <c r="AS43" s="305"/>
      <c r="AT43" s="305"/>
      <c r="AU43" s="305">
        <v>9.6</v>
      </c>
      <c r="AV43" s="305"/>
      <c r="AW43" s="305"/>
      <c r="AX43" s="305"/>
      <c r="AY43" s="305"/>
      <c r="AZ43" s="305"/>
      <c r="BA43" s="305"/>
      <c r="BB43" s="305">
        <v>9.6</v>
      </c>
      <c r="BC43" s="305"/>
      <c r="BD43" s="305"/>
      <c r="BE43" s="305"/>
      <c r="BF43" s="305"/>
      <c r="BG43" s="305"/>
      <c r="BH43" s="305"/>
      <c r="BI43" s="305"/>
      <c r="BJ43" s="305"/>
      <c r="BK43" s="305"/>
      <c r="BL43" s="305"/>
      <c r="BM43" s="305"/>
      <c r="BN43" s="305"/>
      <c r="BO43" s="305"/>
      <c r="BP43" s="305"/>
      <c r="BQ43" s="305"/>
      <c r="BR43" s="305"/>
      <c r="BS43" s="305"/>
      <c r="BT43" s="305"/>
      <c r="BU43" s="305"/>
      <c r="BV43" s="305"/>
      <c r="BW43" s="305"/>
      <c r="BX43" s="305"/>
      <c r="BY43" s="305"/>
      <c r="BZ43" s="305"/>
      <c r="CA43" s="305"/>
      <c r="CB43" s="305"/>
      <c r="CC43" s="305"/>
      <c r="CD43" s="305"/>
      <c r="CE43" s="305"/>
      <c r="CF43" s="305"/>
      <c r="CG43" s="305"/>
      <c r="CH43" s="305"/>
      <c r="CI43" s="305"/>
      <c r="CJ43" s="305"/>
      <c r="CK43" s="305"/>
      <c r="CL43" s="305"/>
      <c r="CM43" s="305"/>
      <c r="CN43" s="305"/>
      <c r="CO43" s="305"/>
      <c r="CP43" s="305"/>
      <c r="CQ43" s="305"/>
      <c r="CR43" s="305"/>
      <c r="CS43" s="305"/>
      <c r="CT43" s="305"/>
      <c r="CU43" s="305"/>
      <c r="CV43" s="305"/>
      <c r="CW43" s="305"/>
      <c r="CX43" s="305"/>
      <c r="CY43" s="305"/>
      <c r="CZ43" s="305"/>
      <c r="DA43" s="305"/>
      <c r="DB43" s="305"/>
      <c r="DC43" s="305"/>
      <c r="DD43" s="305"/>
      <c r="DE43" s="305"/>
      <c r="DF43" s="305"/>
      <c r="DG43" s="305"/>
      <c r="DH43" s="305"/>
      <c r="DI43" s="305"/>
      <c r="DJ43" s="305"/>
      <c r="DK43" s="305"/>
      <c r="DL43" s="305"/>
      <c r="DM43" s="305"/>
      <c r="DN43" s="305"/>
      <c r="DO43" s="305"/>
      <c r="DP43" s="305"/>
      <c r="DQ43" s="305"/>
      <c r="DR43" s="305"/>
      <c r="DS43" s="305"/>
      <c r="DT43" s="305"/>
      <c r="DU43" s="305"/>
      <c r="DV43" s="305"/>
      <c r="DW43" s="305"/>
      <c r="DX43" s="305"/>
      <c r="DY43" s="305"/>
      <c r="DZ43" s="305"/>
      <c r="EA43" s="305"/>
      <c r="EB43" s="305"/>
      <c r="EC43" s="305"/>
      <c r="ED43" s="305"/>
      <c r="EE43" s="305"/>
      <c r="EF43" s="305"/>
      <c r="EG43" s="305"/>
      <c r="EH43" s="305"/>
      <c r="EI43" s="305"/>
      <c r="EJ43" s="305"/>
      <c r="EK43" s="305"/>
      <c r="EL43" s="305"/>
      <c r="EM43" s="305"/>
      <c r="EN43" s="305"/>
      <c r="EO43" s="305"/>
      <c r="EP43" s="305"/>
      <c r="EQ43" s="305"/>
      <c r="ER43" s="305"/>
      <c r="ES43" s="305"/>
      <c r="ET43" s="305"/>
      <c r="EU43" s="305"/>
      <c r="EV43" s="305"/>
      <c r="EW43" s="305"/>
      <c r="EX43" s="305"/>
      <c r="EY43" s="305"/>
      <c r="EZ43" s="305"/>
      <c r="FA43" s="305"/>
      <c r="FB43" s="305"/>
      <c r="FC43" s="305"/>
      <c r="FD43" s="305"/>
      <c r="FE43" s="305"/>
      <c r="FF43" s="305"/>
      <c r="FG43" s="305"/>
      <c r="FH43" s="305"/>
      <c r="FI43" s="305"/>
    </row>
    <row r="44" spans="1:165" s="3" customFormat="1" ht="19.2" customHeight="1">
      <c r="A44" s="339">
        <v>5</v>
      </c>
      <c r="B44" s="339"/>
      <c r="C44" s="339"/>
      <c r="D44" s="339"/>
      <c r="E44" s="339"/>
      <c r="F44" s="310" t="s">
        <v>209</v>
      </c>
      <c r="G44" s="310"/>
      <c r="H44" s="310"/>
      <c r="I44" s="310"/>
      <c r="J44" s="310"/>
      <c r="K44" s="310"/>
      <c r="L44" s="310"/>
      <c r="M44" s="310"/>
      <c r="N44" s="310"/>
      <c r="O44" s="310"/>
      <c r="P44" s="310"/>
      <c r="Q44" s="310"/>
      <c r="R44" s="310"/>
      <c r="S44" s="310"/>
      <c r="T44" s="310"/>
      <c r="U44" s="310"/>
      <c r="V44" s="310"/>
      <c r="W44" s="310"/>
      <c r="X44" s="310"/>
      <c r="Y44" s="310"/>
      <c r="Z44" s="305"/>
      <c r="AA44" s="305"/>
      <c r="AB44" s="305"/>
      <c r="AC44" s="305"/>
      <c r="AD44" s="305"/>
      <c r="AE44" s="305"/>
      <c r="AF44" s="305"/>
      <c r="AG44" s="305"/>
      <c r="AH44" s="305"/>
      <c r="AI44" s="305"/>
      <c r="AJ44" s="305"/>
      <c r="AK44" s="305"/>
      <c r="AL44" s="305"/>
      <c r="AM44" s="305"/>
      <c r="AN44" s="305"/>
      <c r="AO44" s="305"/>
      <c r="AP44" s="305"/>
      <c r="AQ44" s="305"/>
      <c r="AR44" s="305"/>
      <c r="AS44" s="305"/>
      <c r="AT44" s="305"/>
      <c r="AU44" s="305">
        <v>18.587</v>
      </c>
      <c r="AV44" s="305"/>
      <c r="AW44" s="305"/>
      <c r="AX44" s="305"/>
      <c r="AY44" s="305"/>
      <c r="AZ44" s="305"/>
      <c r="BA44" s="305"/>
      <c r="BB44" s="305">
        <v>18.587</v>
      </c>
      <c r="BC44" s="305"/>
      <c r="BD44" s="305"/>
      <c r="BE44" s="305"/>
      <c r="BF44" s="305"/>
      <c r="BG44" s="305"/>
      <c r="BH44" s="305"/>
      <c r="BI44" s="305"/>
      <c r="BJ44" s="305"/>
      <c r="BK44" s="305"/>
      <c r="BL44" s="305"/>
      <c r="BM44" s="305"/>
      <c r="BN44" s="305"/>
      <c r="BO44" s="305"/>
      <c r="BP44" s="305"/>
      <c r="BQ44" s="305"/>
      <c r="BR44" s="305"/>
      <c r="BS44" s="305"/>
      <c r="BT44" s="305"/>
      <c r="BU44" s="305"/>
      <c r="BV44" s="305"/>
      <c r="BW44" s="305"/>
      <c r="BX44" s="305"/>
      <c r="BY44" s="305"/>
      <c r="BZ44" s="305"/>
      <c r="CA44" s="305"/>
      <c r="CB44" s="305"/>
      <c r="CC44" s="305"/>
      <c r="CD44" s="305"/>
      <c r="CE44" s="305"/>
      <c r="CF44" s="305"/>
      <c r="CG44" s="305"/>
      <c r="CH44" s="305"/>
      <c r="CI44" s="305"/>
      <c r="CJ44" s="305"/>
      <c r="CK44" s="305"/>
      <c r="CL44" s="305"/>
      <c r="CM44" s="305"/>
      <c r="CN44" s="305"/>
      <c r="CO44" s="305"/>
      <c r="CP44" s="305"/>
      <c r="CQ44" s="305"/>
      <c r="CR44" s="305"/>
      <c r="CS44" s="305"/>
      <c r="CT44" s="305"/>
      <c r="CU44" s="305"/>
      <c r="CV44" s="305"/>
      <c r="CW44" s="305"/>
      <c r="CX44" s="305"/>
      <c r="CY44" s="305"/>
      <c r="CZ44" s="305"/>
      <c r="DA44" s="305"/>
      <c r="DB44" s="305"/>
      <c r="DC44" s="305"/>
      <c r="DD44" s="305"/>
      <c r="DE44" s="305"/>
      <c r="DF44" s="305"/>
      <c r="DG44" s="305"/>
      <c r="DH44" s="305"/>
      <c r="DI44" s="305"/>
      <c r="DJ44" s="305"/>
      <c r="DK44" s="305"/>
      <c r="DL44" s="305"/>
      <c r="DM44" s="305"/>
      <c r="DN44" s="305"/>
      <c r="DO44" s="305"/>
      <c r="DP44" s="305"/>
      <c r="DQ44" s="305"/>
      <c r="DR44" s="305"/>
      <c r="DS44" s="305"/>
      <c r="DT44" s="305"/>
      <c r="DU44" s="305"/>
      <c r="DV44" s="305"/>
      <c r="DW44" s="305"/>
      <c r="DX44" s="305"/>
      <c r="DY44" s="305"/>
      <c r="DZ44" s="305"/>
      <c r="EA44" s="305"/>
      <c r="EB44" s="305"/>
      <c r="EC44" s="305"/>
      <c r="ED44" s="305"/>
      <c r="EE44" s="305"/>
      <c r="EF44" s="305"/>
      <c r="EG44" s="305"/>
      <c r="EH44" s="305"/>
      <c r="EI44" s="305"/>
      <c r="EJ44" s="305"/>
      <c r="EK44" s="305"/>
      <c r="EL44" s="305"/>
      <c r="EM44" s="305"/>
      <c r="EN44" s="305"/>
      <c r="EO44" s="305"/>
      <c r="EP44" s="305"/>
      <c r="EQ44" s="305"/>
      <c r="ER44" s="305"/>
      <c r="ES44" s="305"/>
      <c r="ET44" s="305"/>
      <c r="EU44" s="305"/>
      <c r="EV44" s="305"/>
      <c r="EW44" s="305"/>
      <c r="EX44" s="305"/>
      <c r="EY44" s="305"/>
      <c r="EZ44" s="305"/>
      <c r="FA44" s="305"/>
      <c r="FB44" s="305"/>
      <c r="FC44" s="305"/>
      <c r="FD44" s="305"/>
      <c r="FE44" s="305"/>
      <c r="FF44" s="305"/>
      <c r="FG44" s="305"/>
      <c r="FH44" s="305"/>
      <c r="FI44" s="305"/>
    </row>
    <row r="45" spans="1:165" s="3" customFormat="1" ht="19.2" customHeight="1">
      <c r="A45" s="339">
        <v>6</v>
      </c>
      <c r="B45" s="339"/>
      <c r="C45" s="339"/>
      <c r="D45" s="339"/>
      <c r="E45" s="339"/>
      <c r="F45" s="310" t="s">
        <v>210</v>
      </c>
      <c r="G45" s="310"/>
      <c r="H45" s="310"/>
      <c r="I45" s="310"/>
      <c r="J45" s="310"/>
      <c r="K45" s="310"/>
      <c r="L45" s="310"/>
      <c r="M45" s="310"/>
      <c r="N45" s="310"/>
      <c r="O45" s="310"/>
      <c r="P45" s="310"/>
      <c r="Q45" s="310"/>
      <c r="R45" s="310"/>
      <c r="S45" s="310"/>
      <c r="T45" s="310"/>
      <c r="U45" s="310"/>
      <c r="V45" s="310"/>
      <c r="W45" s="310"/>
      <c r="X45" s="310"/>
      <c r="Y45" s="310"/>
      <c r="Z45" s="305"/>
      <c r="AA45" s="305"/>
      <c r="AB45" s="305"/>
      <c r="AC45" s="305"/>
      <c r="AD45" s="305"/>
      <c r="AE45" s="305"/>
      <c r="AF45" s="305"/>
      <c r="AG45" s="305"/>
      <c r="AH45" s="305"/>
      <c r="AI45" s="305"/>
      <c r="AJ45" s="305"/>
      <c r="AK45" s="305"/>
      <c r="AL45" s="305"/>
      <c r="AM45" s="305"/>
      <c r="AN45" s="305"/>
      <c r="AO45" s="305"/>
      <c r="AP45" s="305"/>
      <c r="AQ45" s="305"/>
      <c r="AR45" s="305"/>
      <c r="AS45" s="305"/>
      <c r="AT45" s="305"/>
      <c r="AU45" s="305">
        <v>11.951000000000001</v>
      </c>
      <c r="AV45" s="305"/>
      <c r="AW45" s="305"/>
      <c r="AX45" s="305"/>
      <c r="AY45" s="305"/>
      <c r="AZ45" s="305"/>
      <c r="BA45" s="305"/>
      <c r="BB45" s="305">
        <v>11.951000000000001</v>
      </c>
      <c r="BC45" s="305"/>
      <c r="BD45" s="305"/>
      <c r="BE45" s="305"/>
      <c r="BF45" s="305"/>
      <c r="BG45" s="305"/>
      <c r="BH45" s="305"/>
      <c r="BI45" s="305"/>
      <c r="BJ45" s="305"/>
      <c r="BK45" s="305"/>
      <c r="BL45" s="305"/>
      <c r="BM45" s="305"/>
      <c r="BN45" s="305"/>
      <c r="BO45" s="305"/>
      <c r="BP45" s="305"/>
      <c r="BQ45" s="305"/>
      <c r="BR45" s="305"/>
      <c r="BS45" s="305"/>
      <c r="BT45" s="305"/>
      <c r="BU45" s="305"/>
      <c r="BV45" s="305"/>
      <c r="BW45" s="305"/>
      <c r="BX45" s="305"/>
      <c r="BY45" s="305"/>
      <c r="BZ45" s="305"/>
      <c r="CA45" s="305"/>
      <c r="CB45" s="305"/>
      <c r="CC45" s="305"/>
      <c r="CD45" s="305"/>
      <c r="CE45" s="305"/>
      <c r="CF45" s="305"/>
      <c r="CG45" s="305"/>
      <c r="CH45" s="305"/>
      <c r="CI45" s="305"/>
      <c r="CJ45" s="305"/>
      <c r="CK45" s="305"/>
      <c r="CL45" s="305"/>
      <c r="CM45" s="305"/>
      <c r="CN45" s="305"/>
      <c r="CO45" s="305"/>
      <c r="CP45" s="305"/>
      <c r="CQ45" s="305"/>
      <c r="CR45" s="305"/>
      <c r="CS45" s="305"/>
      <c r="CT45" s="305"/>
      <c r="CU45" s="305"/>
      <c r="CV45" s="305"/>
      <c r="CW45" s="305"/>
      <c r="CX45" s="305"/>
      <c r="CY45" s="305"/>
      <c r="CZ45" s="305"/>
      <c r="DA45" s="305"/>
      <c r="DB45" s="305"/>
      <c r="DC45" s="305"/>
      <c r="DD45" s="305"/>
      <c r="DE45" s="305"/>
      <c r="DF45" s="305"/>
      <c r="DG45" s="305"/>
      <c r="DH45" s="305"/>
      <c r="DI45" s="305"/>
      <c r="DJ45" s="305"/>
      <c r="DK45" s="305"/>
      <c r="DL45" s="305"/>
      <c r="DM45" s="305"/>
      <c r="DN45" s="305"/>
      <c r="DO45" s="305"/>
      <c r="DP45" s="305"/>
      <c r="DQ45" s="305"/>
      <c r="DR45" s="305"/>
      <c r="DS45" s="305"/>
      <c r="DT45" s="305"/>
      <c r="DU45" s="305"/>
      <c r="DV45" s="305"/>
      <c r="DW45" s="305"/>
      <c r="DX45" s="305"/>
      <c r="DY45" s="305"/>
      <c r="DZ45" s="305"/>
      <c r="EA45" s="305"/>
      <c r="EB45" s="305"/>
      <c r="EC45" s="305"/>
      <c r="ED45" s="305"/>
      <c r="EE45" s="305"/>
      <c r="EF45" s="305"/>
      <c r="EG45" s="305"/>
      <c r="EH45" s="305"/>
      <c r="EI45" s="305"/>
      <c r="EJ45" s="305"/>
      <c r="EK45" s="305"/>
      <c r="EL45" s="305"/>
      <c r="EM45" s="305"/>
      <c r="EN45" s="305"/>
      <c r="EO45" s="305"/>
      <c r="EP45" s="305"/>
      <c r="EQ45" s="305"/>
      <c r="ER45" s="305"/>
      <c r="ES45" s="305"/>
      <c r="ET45" s="305"/>
      <c r="EU45" s="305"/>
      <c r="EV45" s="305"/>
      <c r="EW45" s="305"/>
      <c r="EX45" s="305"/>
      <c r="EY45" s="305"/>
      <c r="EZ45" s="305"/>
      <c r="FA45" s="305"/>
      <c r="FB45" s="305"/>
      <c r="FC45" s="305"/>
      <c r="FD45" s="305"/>
      <c r="FE45" s="305"/>
      <c r="FF45" s="305"/>
      <c r="FG45" s="305"/>
      <c r="FH45" s="305"/>
      <c r="FI45" s="305"/>
    </row>
    <row r="46" spans="1:165" s="3" customFormat="1" ht="19.2" customHeight="1">
      <c r="A46" s="306" t="s">
        <v>200</v>
      </c>
      <c r="B46" s="306"/>
      <c r="C46" s="306"/>
      <c r="D46" s="306"/>
      <c r="E46" s="306"/>
      <c r="F46" s="310" t="s">
        <v>277</v>
      </c>
      <c r="G46" s="310"/>
      <c r="H46" s="310"/>
      <c r="I46" s="310"/>
      <c r="J46" s="310"/>
      <c r="K46" s="310"/>
      <c r="L46" s="310"/>
      <c r="M46" s="310"/>
      <c r="N46" s="310"/>
      <c r="O46" s="310"/>
      <c r="P46" s="310"/>
      <c r="Q46" s="310"/>
      <c r="R46" s="310"/>
      <c r="S46" s="310"/>
      <c r="T46" s="310"/>
      <c r="U46" s="310"/>
      <c r="V46" s="310"/>
      <c r="W46" s="310"/>
      <c r="X46" s="310"/>
      <c r="Y46" s="310"/>
      <c r="Z46" s="305"/>
      <c r="AA46" s="305"/>
      <c r="AB46" s="305"/>
      <c r="AC46" s="305"/>
      <c r="AD46" s="305"/>
      <c r="AE46" s="305"/>
      <c r="AF46" s="305"/>
      <c r="AG46" s="305"/>
      <c r="AH46" s="305"/>
      <c r="AI46" s="305"/>
      <c r="AJ46" s="305"/>
      <c r="AK46" s="305"/>
      <c r="AL46" s="305"/>
      <c r="AM46" s="305"/>
      <c r="AN46" s="305"/>
      <c r="AO46" s="305"/>
      <c r="AP46" s="305"/>
      <c r="AQ46" s="305"/>
      <c r="AR46" s="305"/>
      <c r="AS46" s="305"/>
      <c r="AT46" s="305"/>
      <c r="AU46" s="305"/>
      <c r="AV46" s="305"/>
      <c r="AW46" s="305"/>
      <c r="AX46" s="305"/>
      <c r="AY46" s="305"/>
      <c r="AZ46" s="305"/>
      <c r="BA46" s="305"/>
      <c r="BB46" s="305"/>
      <c r="BC46" s="305"/>
      <c r="BD46" s="305"/>
      <c r="BE46" s="305"/>
      <c r="BF46" s="305"/>
      <c r="BG46" s="305"/>
      <c r="BH46" s="305"/>
      <c r="BI46" s="305"/>
      <c r="BJ46" s="305"/>
      <c r="BK46" s="305"/>
      <c r="BL46" s="305"/>
      <c r="BM46" s="305"/>
      <c r="BN46" s="305"/>
      <c r="BO46" s="305"/>
      <c r="BP46" s="305"/>
      <c r="BQ46" s="305"/>
      <c r="BR46" s="305"/>
      <c r="BS46" s="305"/>
      <c r="BT46" s="305"/>
      <c r="BU46" s="305"/>
      <c r="BV46" s="305"/>
      <c r="BW46" s="305"/>
      <c r="BX46" s="305"/>
      <c r="BY46" s="305"/>
      <c r="BZ46" s="305"/>
      <c r="CA46" s="305"/>
      <c r="CB46" s="305"/>
      <c r="CC46" s="305"/>
      <c r="CD46" s="305"/>
      <c r="CE46" s="305"/>
      <c r="CF46" s="305"/>
      <c r="CG46" s="305"/>
      <c r="CH46" s="305"/>
      <c r="CI46" s="305"/>
      <c r="CJ46" s="305"/>
      <c r="CK46" s="305"/>
      <c r="CL46" s="305"/>
      <c r="CM46" s="305"/>
      <c r="CN46" s="305"/>
      <c r="CO46" s="305"/>
      <c r="CP46" s="305"/>
      <c r="CQ46" s="305"/>
      <c r="CR46" s="305"/>
      <c r="CS46" s="305"/>
      <c r="CT46" s="305"/>
      <c r="CU46" s="305"/>
      <c r="CV46" s="305"/>
      <c r="CW46" s="305"/>
      <c r="CX46" s="305"/>
      <c r="CY46" s="305"/>
      <c r="CZ46" s="305"/>
      <c r="DA46" s="305"/>
      <c r="DB46" s="305"/>
      <c r="DC46" s="305"/>
      <c r="DD46" s="305"/>
      <c r="DE46" s="305"/>
      <c r="DF46" s="305"/>
      <c r="DG46" s="305"/>
      <c r="DH46" s="305"/>
      <c r="DI46" s="305"/>
      <c r="DJ46" s="305"/>
      <c r="DK46" s="305"/>
      <c r="DL46" s="305"/>
      <c r="DM46" s="305"/>
      <c r="DN46" s="305"/>
      <c r="DO46" s="305"/>
      <c r="DP46" s="305"/>
      <c r="DQ46" s="305"/>
      <c r="DR46" s="305"/>
      <c r="DS46" s="305"/>
      <c r="DT46" s="305"/>
      <c r="DU46" s="305"/>
      <c r="DV46" s="305"/>
      <c r="DW46" s="305"/>
      <c r="DX46" s="305"/>
      <c r="DY46" s="305"/>
      <c r="DZ46" s="305"/>
      <c r="EA46" s="305"/>
      <c r="EB46" s="305"/>
      <c r="EC46" s="305"/>
      <c r="ED46" s="305"/>
      <c r="EE46" s="305"/>
      <c r="EF46" s="305"/>
      <c r="EG46" s="305"/>
      <c r="EH46" s="305"/>
      <c r="EI46" s="305"/>
      <c r="EJ46" s="305"/>
      <c r="EK46" s="305"/>
      <c r="EL46" s="305"/>
      <c r="EM46" s="305"/>
      <c r="EN46" s="305"/>
      <c r="EO46" s="305"/>
      <c r="EP46" s="305"/>
      <c r="EQ46" s="305"/>
      <c r="ER46" s="305"/>
      <c r="ES46" s="305"/>
      <c r="ET46" s="305"/>
      <c r="EU46" s="305"/>
      <c r="EV46" s="305"/>
      <c r="EW46" s="305"/>
      <c r="EX46" s="305"/>
      <c r="EY46" s="305"/>
      <c r="EZ46" s="305"/>
      <c r="FA46" s="305"/>
      <c r="FB46" s="305"/>
      <c r="FC46" s="305"/>
      <c r="FD46" s="305"/>
      <c r="FE46" s="305"/>
      <c r="FF46" s="305"/>
      <c r="FG46" s="305"/>
      <c r="FH46" s="305"/>
      <c r="FI46" s="305"/>
    </row>
    <row r="47" spans="1:165" s="3" customFormat="1" ht="19.2" customHeight="1">
      <c r="A47" s="306" t="s">
        <v>201</v>
      </c>
      <c r="B47" s="306"/>
      <c r="C47" s="306"/>
      <c r="D47" s="306"/>
      <c r="E47" s="306"/>
      <c r="F47" s="310" t="s">
        <v>278</v>
      </c>
      <c r="G47" s="310"/>
      <c r="H47" s="310"/>
      <c r="I47" s="310"/>
      <c r="J47" s="310"/>
      <c r="K47" s="310"/>
      <c r="L47" s="310"/>
      <c r="M47" s="310"/>
      <c r="N47" s="310"/>
      <c r="O47" s="310"/>
      <c r="P47" s="310"/>
      <c r="Q47" s="310"/>
      <c r="R47" s="310"/>
      <c r="S47" s="310"/>
      <c r="T47" s="310"/>
      <c r="U47" s="310"/>
      <c r="V47" s="310"/>
      <c r="W47" s="310"/>
      <c r="X47" s="310"/>
      <c r="Y47" s="310"/>
      <c r="Z47" s="305"/>
      <c r="AA47" s="305"/>
      <c r="AB47" s="305"/>
      <c r="AC47" s="305"/>
      <c r="AD47" s="305"/>
      <c r="AE47" s="305"/>
      <c r="AF47" s="305"/>
      <c r="AG47" s="305"/>
      <c r="AH47" s="305"/>
      <c r="AI47" s="305"/>
      <c r="AJ47" s="305"/>
      <c r="AK47" s="305"/>
      <c r="AL47" s="305"/>
      <c r="AM47" s="305"/>
      <c r="AN47" s="305"/>
      <c r="AO47" s="305"/>
      <c r="AP47" s="305"/>
      <c r="AQ47" s="305"/>
      <c r="AR47" s="305"/>
      <c r="AS47" s="305"/>
      <c r="AT47" s="305"/>
      <c r="AU47" s="305"/>
      <c r="AV47" s="305"/>
      <c r="AW47" s="305"/>
      <c r="AX47" s="305"/>
      <c r="AY47" s="305"/>
      <c r="AZ47" s="305"/>
      <c r="BA47" s="305"/>
      <c r="BB47" s="305"/>
      <c r="BC47" s="305"/>
      <c r="BD47" s="305"/>
      <c r="BE47" s="305"/>
      <c r="BF47" s="305"/>
      <c r="BG47" s="305"/>
      <c r="BH47" s="305"/>
      <c r="BI47" s="305"/>
      <c r="BJ47" s="305"/>
      <c r="BK47" s="305"/>
      <c r="BL47" s="305"/>
      <c r="BM47" s="305"/>
      <c r="BN47" s="305"/>
      <c r="BO47" s="305"/>
      <c r="BP47" s="305"/>
      <c r="BQ47" s="305"/>
      <c r="BR47" s="305"/>
      <c r="BS47" s="305"/>
      <c r="BT47" s="305"/>
      <c r="BU47" s="305"/>
      <c r="BV47" s="305"/>
      <c r="BW47" s="305"/>
      <c r="BX47" s="305"/>
      <c r="BY47" s="305"/>
      <c r="BZ47" s="305"/>
      <c r="CA47" s="305"/>
      <c r="CB47" s="305"/>
      <c r="CC47" s="305"/>
      <c r="CD47" s="305"/>
      <c r="CE47" s="305"/>
      <c r="CF47" s="305"/>
      <c r="CG47" s="305"/>
      <c r="CH47" s="305"/>
      <c r="CI47" s="305"/>
      <c r="CJ47" s="305"/>
      <c r="CK47" s="305"/>
      <c r="CL47" s="305"/>
      <c r="CM47" s="305"/>
      <c r="CN47" s="305"/>
      <c r="CO47" s="305"/>
      <c r="CP47" s="305"/>
      <c r="CQ47" s="305"/>
      <c r="CR47" s="305"/>
      <c r="CS47" s="305"/>
      <c r="CT47" s="305"/>
      <c r="CU47" s="305"/>
      <c r="CV47" s="305"/>
      <c r="CW47" s="305"/>
      <c r="CX47" s="305"/>
      <c r="CY47" s="305"/>
      <c r="CZ47" s="305"/>
      <c r="DA47" s="305"/>
      <c r="DB47" s="305"/>
      <c r="DC47" s="305"/>
      <c r="DD47" s="305"/>
      <c r="DE47" s="305"/>
      <c r="DF47" s="305"/>
      <c r="DG47" s="305"/>
      <c r="DH47" s="305"/>
      <c r="DI47" s="305"/>
      <c r="DJ47" s="305"/>
      <c r="DK47" s="305"/>
      <c r="DL47" s="305"/>
      <c r="DM47" s="305"/>
      <c r="DN47" s="305"/>
      <c r="DO47" s="305"/>
      <c r="DP47" s="305"/>
      <c r="DQ47" s="305"/>
      <c r="DR47" s="305"/>
      <c r="DS47" s="305"/>
      <c r="DT47" s="305"/>
      <c r="DU47" s="305"/>
      <c r="DV47" s="305"/>
      <c r="DW47" s="305"/>
      <c r="DX47" s="305"/>
      <c r="DY47" s="305"/>
      <c r="DZ47" s="305"/>
      <c r="EA47" s="305"/>
      <c r="EB47" s="305"/>
      <c r="EC47" s="305"/>
      <c r="ED47" s="305"/>
      <c r="EE47" s="305"/>
      <c r="EF47" s="305"/>
      <c r="EG47" s="305"/>
      <c r="EH47" s="305"/>
      <c r="EI47" s="305"/>
      <c r="EJ47" s="305"/>
      <c r="EK47" s="305"/>
      <c r="EL47" s="305"/>
      <c r="EM47" s="305"/>
      <c r="EN47" s="305"/>
      <c r="EO47" s="305"/>
      <c r="EP47" s="305"/>
      <c r="EQ47" s="305"/>
      <c r="ER47" s="305"/>
      <c r="ES47" s="305"/>
      <c r="ET47" s="305"/>
      <c r="EU47" s="305"/>
      <c r="EV47" s="305"/>
      <c r="EW47" s="305"/>
      <c r="EX47" s="305"/>
      <c r="EY47" s="305"/>
      <c r="EZ47" s="305"/>
      <c r="FA47" s="305"/>
      <c r="FB47" s="305"/>
      <c r="FC47" s="305"/>
      <c r="FD47" s="305"/>
      <c r="FE47" s="305"/>
      <c r="FF47" s="305"/>
      <c r="FG47" s="305"/>
      <c r="FH47" s="305"/>
      <c r="FI47" s="305"/>
    </row>
    <row r="48" spans="1:165" s="3" customFormat="1" ht="19.2" customHeight="1">
      <c r="A48" s="306" t="s">
        <v>204</v>
      </c>
      <c r="B48" s="306"/>
      <c r="C48" s="306"/>
      <c r="D48" s="306"/>
      <c r="E48" s="306"/>
      <c r="F48" s="310" t="s">
        <v>212</v>
      </c>
      <c r="G48" s="310"/>
      <c r="H48" s="310"/>
      <c r="I48" s="310"/>
      <c r="J48" s="310"/>
      <c r="K48" s="310"/>
      <c r="L48" s="310"/>
      <c r="M48" s="310"/>
      <c r="N48" s="310"/>
      <c r="O48" s="310"/>
      <c r="P48" s="310"/>
      <c r="Q48" s="310"/>
      <c r="R48" s="310"/>
      <c r="S48" s="310"/>
      <c r="T48" s="310"/>
      <c r="U48" s="310"/>
      <c r="V48" s="310"/>
      <c r="W48" s="310"/>
      <c r="X48" s="310"/>
      <c r="Y48" s="310"/>
      <c r="Z48" s="305"/>
      <c r="AA48" s="305"/>
      <c r="AB48" s="305"/>
      <c r="AC48" s="305"/>
      <c r="AD48" s="305"/>
      <c r="AE48" s="305"/>
      <c r="AF48" s="305"/>
      <c r="AG48" s="305"/>
      <c r="AH48" s="305"/>
      <c r="AI48" s="305"/>
      <c r="AJ48" s="305"/>
      <c r="AK48" s="305"/>
      <c r="AL48" s="305"/>
      <c r="AM48" s="305"/>
      <c r="AN48" s="305"/>
      <c r="AO48" s="305"/>
      <c r="AP48" s="305"/>
      <c r="AQ48" s="305"/>
      <c r="AR48" s="305"/>
      <c r="AS48" s="305"/>
      <c r="AT48" s="305"/>
      <c r="AU48" s="305"/>
      <c r="AV48" s="305"/>
      <c r="AW48" s="305"/>
      <c r="AX48" s="305"/>
      <c r="AY48" s="305"/>
      <c r="AZ48" s="305"/>
      <c r="BA48" s="305"/>
      <c r="BB48" s="305"/>
      <c r="BC48" s="305"/>
      <c r="BD48" s="305"/>
      <c r="BE48" s="305"/>
      <c r="BF48" s="305"/>
      <c r="BG48" s="305"/>
      <c r="BH48" s="305"/>
      <c r="BI48" s="305"/>
      <c r="BJ48" s="305"/>
      <c r="BK48" s="305"/>
      <c r="BL48" s="305"/>
      <c r="BM48" s="305"/>
      <c r="BN48" s="305"/>
      <c r="BO48" s="305"/>
      <c r="BP48" s="305"/>
      <c r="BQ48" s="305"/>
      <c r="BR48" s="305"/>
      <c r="BS48" s="305"/>
      <c r="BT48" s="305"/>
      <c r="BU48" s="305"/>
      <c r="BV48" s="305"/>
      <c r="BW48" s="305"/>
      <c r="BX48" s="305"/>
      <c r="BY48" s="305"/>
      <c r="BZ48" s="305"/>
      <c r="CA48" s="305"/>
      <c r="CB48" s="305"/>
      <c r="CC48" s="305"/>
      <c r="CD48" s="305"/>
      <c r="CE48" s="305"/>
      <c r="CF48" s="305"/>
      <c r="CG48" s="305"/>
      <c r="CH48" s="305"/>
      <c r="CI48" s="305"/>
      <c r="CJ48" s="305"/>
      <c r="CK48" s="305"/>
      <c r="CL48" s="305"/>
      <c r="CM48" s="305"/>
      <c r="CN48" s="305"/>
      <c r="CO48" s="305"/>
      <c r="CP48" s="305"/>
      <c r="CQ48" s="305"/>
      <c r="CR48" s="305"/>
      <c r="CS48" s="305"/>
      <c r="CT48" s="305"/>
      <c r="CU48" s="305"/>
      <c r="CV48" s="305"/>
      <c r="CW48" s="305"/>
      <c r="CX48" s="305"/>
      <c r="CY48" s="305"/>
      <c r="CZ48" s="305"/>
      <c r="DA48" s="305"/>
      <c r="DB48" s="305"/>
      <c r="DC48" s="305"/>
      <c r="DD48" s="305"/>
      <c r="DE48" s="305"/>
      <c r="DF48" s="305"/>
      <c r="DG48" s="305"/>
      <c r="DH48" s="305"/>
      <c r="DI48" s="305"/>
      <c r="DJ48" s="305"/>
      <c r="DK48" s="305"/>
      <c r="DL48" s="305"/>
      <c r="DM48" s="305"/>
      <c r="DN48" s="305"/>
      <c r="DO48" s="305"/>
      <c r="DP48" s="305"/>
      <c r="DQ48" s="305"/>
      <c r="DR48" s="305"/>
      <c r="DS48" s="305"/>
      <c r="DT48" s="305"/>
      <c r="DU48" s="305"/>
      <c r="DV48" s="305"/>
      <c r="DW48" s="305"/>
      <c r="DX48" s="305"/>
      <c r="DY48" s="305"/>
      <c r="DZ48" s="305"/>
      <c r="EA48" s="305"/>
      <c r="EB48" s="305"/>
      <c r="EC48" s="305"/>
      <c r="ED48" s="305"/>
      <c r="EE48" s="305"/>
      <c r="EF48" s="305"/>
      <c r="EG48" s="305"/>
      <c r="EH48" s="305"/>
      <c r="EI48" s="305"/>
      <c r="EJ48" s="305"/>
      <c r="EK48" s="305"/>
      <c r="EL48" s="305"/>
      <c r="EM48" s="305"/>
      <c r="EN48" s="305"/>
      <c r="EO48" s="305"/>
      <c r="EP48" s="305"/>
      <c r="EQ48" s="305"/>
      <c r="ER48" s="305"/>
      <c r="ES48" s="305"/>
      <c r="ET48" s="305"/>
      <c r="EU48" s="305"/>
      <c r="EV48" s="305"/>
      <c r="EW48" s="305"/>
      <c r="EX48" s="305"/>
      <c r="EY48" s="305"/>
      <c r="EZ48" s="305"/>
      <c r="FA48" s="305"/>
      <c r="FB48" s="305"/>
      <c r="FC48" s="305"/>
      <c r="FD48" s="305"/>
      <c r="FE48" s="305"/>
      <c r="FF48" s="305"/>
      <c r="FG48" s="305"/>
      <c r="FH48" s="305"/>
      <c r="FI48" s="305"/>
    </row>
    <row r="49" spans="1:165" s="3" customFormat="1" ht="19.2" customHeight="1">
      <c r="A49" s="306" t="s">
        <v>233</v>
      </c>
      <c r="B49" s="306"/>
      <c r="C49" s="306"/>
      <c r="D49" s="306"/>
      <c r="E49" s="306"/>
      <c r="F49" s="310" t="s">
        <v>234</v>
      </c>
      <c r="G49" s="310"/>
      <c r="H49" s="310"/>
      <c r="I49" s="310"/>
      <c r="J49" s="310"/>
      <c r="K49" s="310"/>
      <c r="L49" s="310"/>
      <c r="M49" s="310"/>
      <c r="N49" s="310"/>
      <c r="O49" s="310"/>
      <c r="P49" s="310"/>
      <c r="Q49" s="310"/>
      <c r="R49" s="310"/>
      <c r="S49" s="310"/>
      <c r="T49" s="310"/>
      <c r="U49" s="310"/>
      <c r="V49" s="310"/>
      <c r="W49" s="310"/>
      <c r="X49" s="310"/>
      <c r="Y49" s="310"/>
      <c r="Z49" s="305"/>
      <c r="AA49" s="305"/>
      <c r="AB49" s="305"/>
      <c r="AC49" s="305"/>
      <c r="AD49" s="305"/>
      <c r="AE49" s="305"/>
      <c r="AF49" s="305"/>
      <c r="AG49" s="305"/>
      <c r="AH49" s="305"/>
      <c r="AI49" s="305"/>
      <c r="AJ49" s="305"/>
      <c r="AK49" s="305"/>
      <c r="AL49" s="305"/>
      <c r="AM49" s="305"/>
      <c r="AN49" s="305"/>
      <c r="AO49" s="305"/>
      <c r="AP49" s="305"/>
      <c r="AQ49" s="305"/>
      <c r="AR49" s="305"/>
      <c r="AS49" s="305"/>
      <c r="AT49" s="305"/>
      <c r="AU49" s="305"/>
      <c r="AV49" s="305"/>
      <c r="AW49" s="305"/>
      <c r="AX49" s="305"/>
      <c r="AY49" s="305"/>
      <c r="AZ49" s="305"/>
      <c r="BA49" s="305"/>
      <c r="BB49" s="305"/>
      <c r="BC49" s="305"/>
      <c r="BD49" s="305"/>
      <c r="BE49" s="305"/>
      <c r="BF49" s="305"/>
      <c r="BG49" s="305"/>
      <c r="BH49" s="305"/>
      <c r="BI49" s="305"/>
      <c r="BJ49" s="305"/>
      <c r="BK49" s="305"/>
      <c r="BL49" s="305"/>
      <c r="BM49" s="305"/>
      <c r="BN49" s="305"/>
      <c r="BO49" s="305"/>
      <c r="BP49" s="305"/>
      <c r="BQ49" s="305"/>
      <c r="BR49" s="305"/>
      <c r="BS49" s="305"/>
      <c r="BT49" s="305"/>
      <c r="BU49" s="305"/>
      <c r="BV49" s="305"/>
      <c r="BW49" s="305"/>
      <c r="BX49" s="305"/>
      <c r="BY49" s="305"/>
      <c r="BZ49" s="305"/>
      <c r="CA49" s="305"/>
      <c r="CB49" s="305"/>
      <c r="CC49" s="305"/>
      <c r="CD49" s="305"/>
      <c r="CE49" s="305"/>
      <c r="CF49" s="305"/>
      <c r="CG49" s="305"/>
      <c r="CH49" s="305"/>
      <c r="CI49" s="305"/>
      <c r="CJ49" s="305"/>
      <c r="CK49" s="305"/>
      <c r="CL49" s="305"/>
      <c r="CM49" s="305"/>
      <c r="CN49" s="305"/>
      <c r="CO49" s="305"/>
      <c r="CP49" s="305"/>
      <c r="CQ49" s="305"/>
      <c r="CR49" s="305"/>
      <c r="CS49" s="305"/>
      <c r="CT49" s="305"/>
      <c r="CU49" s="305"/>
      <c r="CV49" s="305"/>
      <c r="CW49" s="305"/>
      <c r="CX49" s="305"/>
      <c r="CY49" s="305"/>
      <c r="CZ49" s="305"/>
      <c r="DA49" s="305"/>
      <c r="DB49" s="305"/>
      <c r="DC49" s="305"/>
      <c r="DD49" s="305"/>
      <c r="DE49" s="305"/>
      <c r="DF49" s="305"/>
      <c r="DG49" s="305"/>
      <c r="DH49" s="305"/>
      <c r="DI49" s="305"/>
      <c r="DJ49" s="305"/>
      <c r="DK49" s="305"/>
      <c r="DL49" s="305"/>
      <c r="DM49" s="305"/>
      <c r="DN49" s="305"/>
      <c r="DO49" s="305"/>
      <c r="DP49" s="305"/>
      <c r="DQ49" s="305"/>
      <c r="DR49" s="305"/>
      <c r="DS49" s="305"/>
      <c r="DT49" s="305"/>
      <c r="DU49" s="305"/>
      <c r="DV49" s="305"/>
      <c r="DW49" s="305"/>
      <c r="DX49" s="305"/>
      <c r="DY49" s="305"/>
      <c r="DZ49" s="305"/>
      <c r="EA49" s="305"/>
      <c r="EB49" s="305"/>
      <c r="EC49" s="305"/>
      <c r="ED49" s="305"/>
      <c r="EE49" s="305"/>
      <c r="EF49" s="305"/>
      <c r="EG49" s="305"/>
      <c r="EH49" s="305"/>
      <c r="EI49" s="305"/>
      <c r="EJ49" s="305"/>
      <c r="EK49" s="305"/>
      <c r="EL49" s="305"/>
      <c r="EM49" s="305"/>
      <c r="EN49" s="305"/>
      <c r="EO49" s="305"/>
      <c r="EP49" s="305"/>
      <c r="EQ49" s="305"/>
      <c r="ER49" s="305"/>
      <c r="ES49" s="305"/>
      <c r="ET49" s="305"/>
      <c r="EU49" s="305"/>
      <c r="EV49" s="305"/>
      <c r="EW49" s="305"/>
      <c r="EX49" s="305"/>
      <c r="EY49" s="305"/>
      <c r="EZ49" s="305"/>
      <c r="FA49" s="305"/>
      <c r="FB49" s="305"/>
      <c r="FC49" s="305"/>
      <c r="FD49" s="305"/>
      <c r="FE49" s="305"/>
      <c r="FF49" s="305"/>
      <c r="FG49" s="305"/>
      <c r="FH49" s="305"/>
      <c r="FI49" s="305"/>
    </row>
    <row r="50" spans="1:165" s="3" customFormat="1" ht="19.2" customHeight="1">
      <c r="A50" s="306" t="s">
        <v>180</v>
      </c>
      <c r="B50" s="306"/>
      <c r="C50" s="306"/>
      <c r="D50" s="306"/>
      <c r="E50" s="306"/>
      <c r="F50" s="310" t="s">
        <v>238</v>
      </c>
      <c r="G50" s="310"/>
      <c r="H50" s="310"/>
      <c r="I50" s="310"/>
      <c r="J50" s="310"/>
      <c r="K50" s="310"/>
      <c r="L50" s="310"/>
      <c r="M50" s="310"/>
      <c r="N50" s="310"/>
      <c r="O50" s="310"/>
      <c r="P50" s="310"/>
      <c r="Q50" s="310"/>
      <c r="R50" s="310"/>
      <c r="S50" s="310"/>
      <c r="T50" s="310"/>
      <c r="U50" s="310"/>
      <c r="V50" s="310"/>
      <c r="W50" s="310"/>
      <c r="X50" s="310"/>
      <c r="Y50" s="310"/>
      <c r="Z50" s="305"/>
      <c r="AA50" s="305"/>
      <c r="AB50" s="305"/>
      <c r="AC50" s="305"/>
      <c r="AD50" s="305"/>
      <c r="AE50" s="305"/>
      <c r="AF50" s="305"/>
      <c r="AG50" s="305"/>
      <c r="AH50" s="305"/>
      <c r="AI50" s="305"/>
      <c r="AJ50" s="305"/>
      <c r="AK50" s="305"/>
      <c r="AL50" s="305"/>
      <c r="AM50" s="305"/>
      <c r="AN50" s="305"/>
      <c r="AO50" s="305"/>
      <c r="AP50" s="305"/>
      <c r="AQ50" s="305"/>
      <c r="AR50" s="305"/>
      <c r="AS50" s="305"/>
      <c r="AT50" s="305"/>
      <c r="AU50" s="305"/>
      <c r="AV50" s="305"/>
      <c r="AW50" s="305"/>
      <c r="AX50" s="305"/>
      <c r="AY50" s="305"/>
      <c r="AZ50" s="305"/>
      <c r="BA50" s="305"/>
      <c r="BB50" s="305"/>
      <c r="BC50" s="305"/>
      <c r="BD50" s="305"/>
      <c r="BE50" s="305"/>
      <c r="BF50" s="305"/>
      <c r="BG50" s="305"/>
      <c r="BH50" s="305"/>
      <c r="BI50" s="305"/>
      <c r="BJ50" s="305"/>
      <c r="BK50" s="305"/>
      <c r="BL50" s="305"/>
      <c r="BM50" s="305"/>
      <c r="BN50" s="305"/>
      <c r="BO50" s="305"/>
      <c r="BP50" s="305"/>
      <c r="BQ50" s="305"/>
      <c r="BR50" s="305"/>
      <c r="BS50" s="305"/>
      <c r="BT50" s="305"/>
      <c r="BU50" s="305"/>
      <c r="BV50" s="305"/>
      <c r="BW50" s="305"/>
      <c r="BX50" s="305"/>
      <c r="BY50" s="305"/>
      <c r="BZ50" s="305"/>
      <c r="CA50" s="305"/>
      <c r="CB50" s="305"/>
      <c r="CC50" s="305"/>
      <c r="CD50" s="305"/>
      <c r="CE50" s="305"/>
      <c r="CF50" s="305"/>
      <c r="CG50" s="305"/>
      <c r="CH50" s="305"/>
      <c r="CI50" s="305"/>
      <c r="CJ50" s="305"/>
      <c r="CK50" s="305"/>
      <c r="CL50" s="305"/>
      <c r="CM50" s="305"/>
      <c r="CN50" s="305"/>
      <c r="CO50" s="305"/>
      <c r="CP50" s="305"/>
      <c r="CQ50" s="305"/>
      <c r="CR50" s="305"/>
      <c r="CS50" s="305"/>
      <c r="CT50" s="305"/>
      <c r="CU50" s="305"/>
      <c r="CV50" s="305"/>
      <c r="CW50" s="305"/>
      <c r="CX50" s="305"/>
      <c r="CY50" s="305"/>
      <c r="CZ50" s="305"/>
      <c r="DA50" s="305"/>
      <c r="DB50" s="305"/>
      <c r="DC50" s="305"/>
      <c r="DD50" s="305"/>
      <c r="DE50" s="305"/>
      <c r="DF50" s="305"/>
      <c r="DG50" s="305"/>
      <c r="DH50" s="305"/>
      <c r="DI50" s="305"/>
      <c r="DJ50" s="305"/>
      <c r="DK50" s="305"/>
      <c r="DL50" s="305"/>
      <c r="DM50" s="305"/>
      <c r="DN50" s="305"/>
      <c r="DO50" s="305"/>
      <c r="DP50" s="305"/>
      <c r="DQ50" s="305"/>
      <c r="DR50" s="305"/>
      <c r="DS50" s="305"/>
      <c r="DT50" s="305"/>
      <c r="DU50" s="305"/>
      <c r="DV50" s="305"/>
      <c r="DW50" s="305"/>
      <c r="DX50" s="305"/>
      <c r="DY50" s="305"/>
      <c r="DZ50" s="305"/>
      <c r="EA50" s="305"/>
      <c r="EB50" s="305"/>
      <c r="EC50" s="305"/>
      <c r="ED50" s="305"/>
      <c r="EE50" s="305"/>
      <c r="EF50" s="305"/>
      <c r="EG50" s="305"/>
      <c r="EH50" s="305"/>
      <c r="EI50" s="305"/>
      <c r="EJ50" s="305"/>
      <c r="EK50" s="305"/>
      <c r="EL50" s="305"/>
      <c r="EM50" s="305"/>
      <c r="EN50" s="305"/>
      <c r="EO50" s="305"/>
      <c r="EP50" s="305"/>
      <c r="EQ50" s="305"/>
      <c r="ER50" s="305"/>
      <c r="ES50" s="305"/>
      <c r="ET50" s="305"/>
      <c r="EU50" s="305"/>
      <c r="EV50" s="305"/>
      <c r="EW50" s="305"/>
      <c r="EX50" s="305"/>
      <c r="EY50" s="305"/>
      <c r="EZ50" s="305"/>
      <c r="FA50" s="305"/>
      <c r="FB50" s="305"/>
      <c r="FC50" s="305"/>
      <c r="FD50" s="305"/>
      <c r="FE50" s="305"/>
      <c r="FF50" s="305"/>
      <c r="FG50" s="305"/>
      <c r="FH50" s="305"/>
      <c r="FI50" s="305"/>
    </row>
    <row r="51" spans="1:165" s="3" customFormat="1" ht="19.2" customHeight="1">
      <c r="A51" s="306" t="s">
        <v>235</v>
      </c>
      <c r="B51" s="306"/>
      <c r="C51" s="306"/>
      <c r="D51" s="306"/>
      <c r="E51" s="306"/>
      <c r="F51" s="310" t="s">
        <v>239</v>
      </c>
      <c r="G51" s="310"/>
      <c r="H51" s="310"/>
      <c r="I51" s="310"/>
      <c r="J51" s="310"/>
      <c r="K51" s="310"/>
      <c r="L51" s="310"/>
      <c r="M51" s="310"/>
      <c r="N51" s="310"/>
      <c r="O51" s="310"/>
      <c r="P51" s="310"/>
      <c r="Q51" s="310"/>
      <c r="R51" s="310"/>
      <c r="S51" s="310"/>
      <c r="T51" s="310"/>
      <c r="U51" s="310"/>
      <c r="V51" s="310"/>
      <c r="W51" s="310"/>
      <c r="X51" s="310"/>
      <c r="Y51" s="310"/>
      <c r="Z51" s="305"/>
      <c r="AA51" s="305"/>
      <c r="AB51" s="305"/>
      <c r="AC51" s="305"/>
      <c r="AD51" s="305"/>
      <c r="AE51" s="305"/>
      <c r="AF51" s="305"/>
      <c r="AG51" s="305"/>
      <c r="AH51" s="305"/>
      <c r="AI51" s="305"/>
      <c r="AJ51" s="305"/>
      <c r="AK51" s="305"/>
      <c r="AL51" s="305"/>
      <c r="AM51" s="305"/>
      <c r="AN51" s="305"/>
      <c r="AO51" s="305"/>
      <c r="AP51" s="305"/>
      <c r="AQ51" s="305"/>
      <c r="AR51" s="305"/>
      <c r="AS51" s="305"/>
      <c r="AT51" s="305"/>
      <c r="AU51" s="305"/>
      <c r="AV51" s="305"/>
      <c r="AW51" s="305"/>
      <c r="AX51" s="305"/>
      <c r="AY51" s="305"/>
      <c r="AZ51" s="305"/>
      <c r="BA51" s="305"/>
      <c r="BB51" s="305"/>
      <c r="BC51" s="305"/>
      <c r="BD51" s="305"/>
      <c r="BE51" s="305"/>
      <c r="BF51" s="305"/>
      <c r="BG51" s="305"/>
      <c r="BH51" s="305"/>
      <c r="BI51" s="305"/>
      <c r="BJ51" s="305"/>
      <c r="BK51" s="305"/>
      <c r="BL51" s="305"/>
      <c r="BM51" s="305"/>
      <c r="BN51" s="305"/>
      <c r="BO51" s="305"/>
      <c r="BP51" s="305"/>
      <c r="BQ51" s="305"/>
      <c r="BR51" s="305"/>
      <c r="BS51" s="305"/>
      <c r="BT51" s="305"/>
      <c r="BU51" s="305"/>
      <c r="BV51" s="305"/>
      <c r="BW51" s="305"/>
      <c r="BX51" s="305"/>
      <c r="BY51" s="305"/>
      <c r="BZ51" s="305"/>
      <c r="CA51" s="305"/>
      <c r="CB51" s="305"/>
      <c r="CC51" s="305"/>
      <c r="CD51" s="305"/>
      <c r="CE51" s="305"/>
      <c r="CF51" s="305"/>
      <c r="CG51" s="305"/>
      <c r="CH51" s="305"/>
      <c r="CI51" s="305"/>
      <c r="CJ51" s="305"/>
      <c r="CK51" s="305"/>
      <c r="CL51" s="305"/>
      <c r="CM51" s="305"/>
      <c r="CN51" s="305"/>
      <c r="CO51" s="305"/>
      <c r="CP51" s="305"/>
      <c r="CQ51" s="305"/>
      <c r="CR51" s="305"/>
      <c r="CS51" s="305"/>
      <c r="CT51" s="305"/>
      <c r="CU51" s="305"/>
      <c r="CV51" s="305"/>
      <c r="CW51" s="305"/>
      <c r="CX51" s="305"/>
      <c r="CY51" s="305"/>
      <c r="CZ51" s="305"/>
      <c r="DA51" s="305"/>
      <c r="DB51" s="305"/>
      <c r="DC51" s="305"/>
      <c r="DD51" s="305"/>
      <c r="DE51" s="305"/>
      <c r="DF51" s="305"/>
      <c r="DG51" s="305"/>
      <c r="DH51" s="305"/>
      <c r="DI51" s="305"/>
      <c r="DJ51" s="305"/>
      <c r="DK51" s="305"/>
      <c r="DL51" s="305"/>
      <c r="DM51" s="305"/>
      <c r="DN51" s="305"/>
      <c r="DO51" s="305"/>
      <c r="DP51" s="305"/>
      <c r="DQ51" s="305"/>
      <c r="DR51" s="305"/>
      <c r="DS51" s="305"/>
      <c r="DT51" s="305"/>
      <c r="DU51" s="305"/>
      <c r="DV51" s="305"/>
      <c r="DW51" s="305"/>
      <c r="DX51" s="305"/>
      <c r="DY51" s="305"/>
      <c r="DZ51" s="305"/>
      <c r="EA51" s="305"/>
      <c r="EB51" s="305"/>
      <c r="EC51" s="305"/>
      <c r="ED51" s="305"/>
      <c r="EE51" s="305"/>
      <c r="EF51" s="305"/>
      <c r="EG51" s="305"/>
      <c r="EH51" s="305"/>
      <c r="EI51" s="305"/>
      <c r="EJ51" s="305"/>
      <c r="EK51" s="305"/>
      <c r="EL51" s="305"/>
      <c r="EM51" s="305"/>
      <c r="EN51" s="305"/>
      <c r="EO51" s="305"/>
      <c r="EP51" s="305"/>
      <c r="EQ51" s="305"/>
      <c r="ER51" s="305"/>
      <c r="ES51" s="305"/>
      <c r="ET51" s="305"/>
      <c r="EU51" s="305"/>
      <c r="EV51" s="305"/>
      <c r="EW51" s="305"/>
      <c r="EX51" s="305"/>
      <c r="EY51" s="305"/>
      <c r="EZ51" s="305"/>
      <c r="FA51" s="305"/>
      <c r="FB51" s="305"/>
      <c r="FC51" s="305"/>
      <c r="FD51" s="305"/>
      <c r="FE51" s="305"/>
      <c r="FF51" s="305"/>
      <c r="FG51" s="305"/>
      <c r="FH51" s="305"/>
      <c r="FI51" s="305"/>
    </row>
    <row r="52" spans="1:165" s="3" customFormat="1" ht="19.2" customHeight="1">
      <c r="A52" s="306" t="s">
        <v>181</v>
      </c>
      <c r="B52" s="306"/>
      <c r="C52" s="306"/>
      <c r="D52" s="306"/>
      <c r="E52" s="306"/>
      <c r="F52" s="310" t="s">
        <v>240</v>
      </c>
      <c r="G52" s="310"/>
      <c r="H52" s="310"/>
      <c r="I52" s="310"/>
      <c r="J52" s="310"/>
      <c r="K52" s="310"/>
      <c r="L52" s="310"/>
      <c r="M52" s="310"/>
      <c r="N52" s="310"/>
      <c r="O52" s="310"/>
      <c r="P52" s="310"/>
      <c r="Q52" s="310"/>
      <c r="R52" s="310"/>
      <c r="S52" s="310"/>
      <c r="T52" s="310"/>
      <c r="U52" s="310"/>
      <c r="V52" s="310"/>
      <c r="W52" s="310"/>
      <c r="X52" s="310"/>
      <c r="Y52" s="310"/>
      <c r="Z52" s="305"/>
      <c r="AA52" s="305"/>
      <c r="AB52" s="305"/>
      <c r="AC52" s="305"/>
      <c r="AD52" s="305"/>
      <c r="AE52" s="305"/>
      <c r="AF52" s="305"/>
      <c r="AG52" s="305"/>
      <c r="AH52" s="305"/>
      <c r="AI52" s="305"/>
      <c r="AJ52" s="305"/>
      <c r="AK52" s="305"/>
      <c r="AL52" s="305"/>
      <c r="AM52" s="305"/>
      <c r="AN52" s="305"/>
      <c r="AO52" s="305"/>
      <c r="AP52" s="305"/>
      <c r="AQ52" s="305"/>
      <c r="AR52" s="305"/>
      <c r="AS52" s="305"/>
      <c r="AT52" s="305"/>
      <c r="AU52" s="305"/>
      <c r="AV52" s="305"/>
      <c r="AW52" s="305"/>
      <c r="AX52" s="305"/>
      <c r="AY52" s="305"/>
      <c r="AZ52" s="305"/>
      <c r="BA52" s="305"/>
      <c r="BB52" s="305"/>
      <c r="BC52" s="305"/>
      <c r="BD52" s="305"/>
      <c r="BE52" s="305"/>
      <c r="BF52" s="305"/>
      <c r="BG52" s="305"/>
      <c r="BH52" s="305"/>
      <c r="BI52" s="305"/>
      <c r="BJ52" s="305"/>
      <c r="BK52" s="305"/>
      <c r="BL52" s="305"/>
      <c r="BM52" s="305"/>
      <c r="BN52" s="305"/>
      <c r="BO52" s="305"/>
      <c r="BP52" s="305"/>
      <c r="BQ52" s="305"/>
      <c r="BR52" s="305"/>
      <c r="BS52" s="305"/>
      <c r="BT52" s="305"/>
      <c r="BU52" s="305"/>
      <c r="BV52" s="305"/>
      <c r="BW52" s="305"/>
      <c r="BX52" s="305"/>
      <c r="BY52" s="305"/>
      <c r="BZ52" s="305"/>
      <c r="CA52" s="305"/>
      <c r="CB52" s="305"/>
      <c r="CC52" s="305"/>
      <c r="CD52" s="305"/>
      <c r="CE52" s="305"/>
      <c r="CF52" s="305"/>
      <c r="CG52" s="305"/>
      <c r="CH52" s="305"/>
      <c r="CI52" s="305"/>
      <c r="CJ52" s="305"/>
      <c r="CK52" s="305"/>
      <c r="CL52" s="305"/>
      <c r="CM52" s="305"/>
      <c r="CN52" s="305"/>
      <c r="CO52" s="305"/>
      <c r="CP52" s="305"/>
      <c r="CQ52" s="305"/>
      <c r="CR52" s="305"/>
      <c r="CS52" s="305"/>
      <c r="CT52" s="305"/>
      <c r="CU52" s="305"/>
      <c r="CV52" s="305"/>
      <c r="CW52" s="305"/>
      <c r="CX52" s="305"/>
      <c r="CY52" s="305"/>
      <c r="CZ52" s="305"/>
      <c r="DA52" s="305"/>
      <c r="DB52" s="305"/>
      <c r="DC52" s="305"/>
      <c r="DD52" s="305"/>
      <c r="DE52" s="305"/>
      <c r="DF52" s="305"/>
      <c r="DG52" s="305"/>
      <c r="DH52" s="305"/>
      <c r="DI52" s="305"/>
      <c r="DJ52" s="305"/>
      <c r="DK52" s="305"/>
      <c r="DL52" s="305"/>
      <c r="DM52" s="305"/>
      <c r="DN52" s="305"/>
      <c r="DO52" s="305"/>
      <c r="DP52" s="305"/>
      <c r="DQ52" s="305"/>
      <c r="DR52" s="305"/>
      <c r="DS52" s="305"/>
      <c r="DT52" s="305"/>
      <c r="DU52" s="305"/>
      <c r="DV52" s="305"/>
      <c r="DW52" s="305"/>
      <c r="DX52" s="305"/>
      <c r="DY52" s="305"/>
      <c r="DZ52" s="305"/>
      <c r="EA52" s="305"/>
      <c r="EB52" s="305"/>
      <c r="EC52" s="305"/>
      <c r="ED52" s="305"/>
      <c r="EE52" s="305"/>
      <c r="EF52" s="305"/>
      <c r="EG52" s="305"/>
      <c r="EH52" s="305"/>
      <c r="EI52" s="305"/>
      <c r="EJ52" s="305"/>
      <c r="EK52" s="305"/>
      <c r="EL52" s="305"/>
      <c r="EM52" s="305"/>
      <c r="EN52" s="305"/>
      <c r="EO52" s="305"/>
      <c r="EP52" s="305"/>
      <c r="EQ52" s="305"/>
      <c r="ER52" s="305"/>
      <c r="ES52" s="305"/>
      <c r="ET52" s="305"/>
      <c r="EU52" s="305"/>
      <c r="EV52" s="305"/>
      <c r="EW52" s="305"/>
      <c r="EX52" s="305"/>
      <c r="EY52" s="305"/>
      <c r="EZ52" s="305"/>
      <c r="FA52" s="305"/>
      <c r="FB52" s="305"/>
      <c r="FC52" s="305"/>
      <c r="FD52" s="305"/>
      <c r="FE52" s="305"/>
      <c r="FF52" s="305"/>
      <c r="FG52" s="305"/>
      <c r="FH52" s="305"/>
      <c r="FI52" s="305"/>
    </row>
    <row r="53" spans="1:165" s="3" customFormat="1" ht="19.2" customHeight="1">
      <c r="A53" s="306" t="s">
        <v>236</v>
      </c>
      <c r="B53" s="306"/>
      <c r="C53" s="306"/>
      <c r="D53" s="306"/>
      <c r="E53" s="306"/>
      <c r="F53" s="310" t="s">
        <v>272</v>
      </c>
      <c r="G53" s="310"/>
      <c r="H53" s="310"/>
      <c r="I53" s="310"/>
      <c r="J53" s="310"/>
      <c r="K53" s="310"/>
      <c r="L53" s="310"/>
      <c r="M53" s="310"/>
      <c r="N53" s="310"/>
      <c r="O53" s="310"/>
      <c r="P53" s="310"/>
      <c r="Q53" s="310"/>
      <c r="R53" s="310"/>
      <c r="S53" s="310"/>
      <c r="T53" s="310"/>
      <c r="U53" s="310"/>
      <c r="V53" s="310"/>
      <c r="W53" s="310"/>
      <c r="X53" s="310"/>
      <c r="Y53" s="310"/>
      <c r="Z53" s="305"/>
      <c r="AA53" s="305"/>
      <c r="AB53" s="305"/>
      <c r="AC53" s="305"/>
      <c r="AD53" s="305"/>
      <c r="AE53" s="305"/>
      <c r="AF53" s="305"/>
      <c r="AG53" s="305"/>
      <c r="AH53" s="305"/>
      <c r="AI53" s="305"/>
      <c r="AJ53" s="305"/>
      <c r="AK53" s="305"/>
      <c r="AL53" s="305"/>
      <c r="AM53" s="305"/>
      <c r="AN53" s="305"/>
      <c r="AO53" s="305"/>
      <c r="AP53" s="305"/>
      <c r="AQ53" s="305"/>
      <c r="AR53" s="305"/>
      <c r="AS53" s="305"/>
      <c r="AT53" s="305"/>
      <c r="AU53" s="305"/>
      <c r="AV53" s="305"/>
      <c r="AW53" s="305"/>
      <c r="AX53" s="305"/>
      <c r="AY53" s="305"/>
      <c r="AZ53" s="305"/>
      <c r="BA53" s="305"/>
      <c r="BB53" s="305"/>
      <c r="BC53" s="305"/>
      <c r="BD53" s="305"/>
      <c r="BE53" s="305"/>
      <c r="BF53" s="305"/>
      <c r="BG53" s="305"/>
      <c r="BH53" s="305"/>
      <c r="BI53" s="305"/>
      <c r="BJ53" s="305"/>
      <c r="BK53" s="305"/>
      <c r="BL53" s="305"/>
      <c r="BM53" s="305"/>
      <c r="BN53" s="305"/>
      <c r="BO53" s="305"/>
      <c r="BP53" s="305"/>
      <c r="BQ53" s="305"/>
      <c r="BR53" s="305"/>
      <c r="BS53" s="305"/>
      <c r="BT53" s="305"/>
      <c r="BU53" s="305"/>
      <c r="BV53" s="305"/>
      <c r="BW53" s="305"/>
      <c r="BX53" s="305"/>
      <c r="BY53" s="305"/>
      <c r="BZ53" s="305"/>
      <c r="CA53" s="305"/>
      <c r="CB53" s="305"/>
      <c r="CC53" s="305"/>
      <c r="CD53" s="305"/>
      <c r="CE53" s="305"/>
      <c r="CF53" s="305"/>
      <c r="CG53" s="305"/>
      <c r="CH53" s="305"/>
      <c r="CI53" s="305"/>
      <c r="CJ53" s="305"/>
      <c r="CK53" s="305"/>
      <c r="CL53" s="305"/>
      <c r="CM53" s="305"/>
      <c r="CN53" s="305"/>
      <c r="CO53" s="305"/>
      <c r="CP53" s="305"/>
      <c r="CQ53" s="305"/>
      <c r="CR53" s="305"/>
      <c r="CS53" s="305"/>
      <c r="CT53" s="305"/>
      <c r="CU53" s="305"/>
      <c r="CV53" s="305"/>
      <c r="CW53" s="305"/>
      <c r="CX53" s="305"/>
      <c r="CY53" s="305"/>
      <c r="CZ53" s="305"/>
      <c r="DA53" s="305"/>
      <c r="DB53" s="305"/>
      <c r="DC53" s="305"/>
      <c r="DD53" s="305"/>
      <c r="DE53" s="305"/>
      <c r="DF53" s="305"/>
      <c r="DG53" s="305"/>
      <c r="DH53" s="305"/>
      <c r="DI53" s="305"/>
      <c r="DJ53" s="305"/>
      <c r="DK53" s="305"/>
      <c r="DL53" s="305"/>
      <c r="DM53" s="305"/>
      <c r="DN53" s="305"/>
      <c r="DO53" s="305"/>
      <c r="DP53" s="305"/>
      <c r="DQ53" s="305"/>
      <c r="DR53" s="305"/>
      <c r="DS53" s="305"/>
      <c r="DT53" s="305"/>
      <c r="DU53" s="305"/>
      <c r="DV53" s="305"/>
      <c r="DW53" s="305"/>
      <c r="DX53" s="305"/>
      <c r="DY53" s="305"/>
      <c r="DZ53" s="305"/>
      <c r="EA53" s="305"/>
      <c r="EB53" s="305"/>
      <c r="EC53" s="305"/>
      <c r="ED53" s="305"/>
      <c r="EE53" s="305"/>
      <c r="EF53" s="305"/>
      <c r="EG53" s="305"/>
      <c r="EH53" s="305"/>
      <c r="EI53" s="305"/>
      <c r="EJ53" s="305"/>
      <c r="EK53" s="305"/>
      <c r="EL53" s="305"/>
      <c r="EM53" s="305"/>
      <c r="EN53" s="305"/>
      <c r="EO53" s="305"/>
      <c r="EP53" s="305"/>
      <c r="EQ53" s="305"/>
      <c r="ER53" s="305"/>
      <c r="ES53" s="305"/>
      <c r="ET53" s="305"/>
      <c r="EU53" s="305"/>
      <c r="EV53" s="305"/>
      <c r="EW53" s="305"/>
      <c r="EX53" s="305"/>
      <c r="EY53" s="305"/>
      <c r="EZ53" s="305"/>
      <c r="FA53" s="305"/>
      <c r="FB53" s="305"/>
      <c r="FC53" s="305"/>
      <c r="FD53" s="305"/>
      <c r="FE53" s="305"/>
      <c r="FF53" s="305"/>
      <c r="FG53" s="305"/>
      <c r="FH53" s="305"/>
      <c r="FI53" s="305"/>
    </row>
    <row r="54" spans="1:165" s="3" customFormat="1" ht="19.2" customHeight="1">
      <c r="A54" s="306" t="s">
        <v>237</v>
      </c>
      <c r="B54" s="306"/>
      <c r="C54" s="306"/>
      <c r="D54" s="306"/>
      <c r="E54" s="306"/>
      <c r="F54" s="310" t="s">
        <v>241</v>
      </c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05"/>
      <c r="AA54" s="305"/>
      <c r="AB54" s="305"/>
      <c r="AC54" s="305"/>
      <c r="AD54" s="305"/>
      <c r="AE54" s="305"/>
      <c r="AF54" s="305"/>
      <c r="AG54" s="305"/>
      <c r="AH54" s="305"/>
      <c r="AI54" s="305"/>
      <c r="AJ54" s="305"/>
      <c r="AK54" s="305"/>
      <c r="AL54" s="305"/>
      <c r="AM54" s="305"/>
      <c r="AN54" s="305"/>
      <c r="AO54" s="305"/>
      <c r="AP54" s="305"/>
      <c r="AQ54" s="305"/>
      <c r="AR54" s="305"/>
      <c r="AS54" s="305"/>
      <c r="AT54" s="305"/>
      <c r="AU54" s="305"/>
      <c r="AV54" s="305"/>
      <c r="AW54" s="305"/>
      <c r="AX54" s="305"/>
      <c r="AY54" s="305"/>
      <c r="AZ54" s="305"/>
      <c r="BA54" s="305"/>
      <c r="BB54" s="305"/>
      <c r="BC54" s="305"/>
      <c r="BD54" s="305"/>
      <c r="BE54" s="305"/>
      <c r="BF54" s="305"/>
      <c r="BG54" s="305"/>
      <c r="BH54" s="305"/>
      <c r="BI54" s="305"/>
      <c r="BJ54" s="305"/>
      <c r="BK54" s="305"/>
      <c r="BL54" s="305"/>
      <c r="BM54" s="305"/>
      <c r="BN54" s="305"/>
      <c r="BO54" s="305"/>
      <c r="BP54" s="305"/>
      <c r="BQ54" s="305"/>
      <c r="BR54" s="305"/>
      <c r="BS54" s="305"/>
      <c r="BT54" s="305"/>
      <c r="BU54" s="305"/>
      <c r="BV54" s="305"/>
      <c r="BW54" s="305"/>
      <c r="BX54" s="305"/>
      <c r="BY54" s="305"/>
      <c r="BZ54" s="305"/>
      <c r="CA54" s="305"/>
      <c r="CB54" s="305"/>
      <c r="CC54" s="305"/>
      <c r="CD54" s="305"/>
      <c r="CE54" s="305"/>
      <c r="CF54" s="305"/>
      <c r="CG54" s="305"/>
      <c r="CH54" s="305"/>
      <c r="CI54" s="305"/>
      <c r="CJ54" s="305"/>
      <c r="CK54" s="305"/>
      <c r="CL54" s="305"/>
      <c r="CM54" s="305"/>
      <c r="CN54" s="305"/>
      <c r="CO54" s="305"/>
      <c r="CP54" s="305"/>
      <c r="CQ54" s="305"/>
      <c r="CR54" s="305"/>
      <c r="CS54" s="305"/>
      <c r="CT54" s="305"/>
      <c r="CU54" s="305"/>
      <c r="CV54" s="305"/>
      <c r="CW54" s="305"/>
      <c r="CX54" s="305"/>
      <c r="CY54" s="305"/>
      <c r="CZ54" s="305"/>
      <c r="DA54" s="305"/>
      <c r="DB54" s="305"/>
      <c r="DC54" s="305"/>
      <c r="DD54" s="305"/>
      <c r="DE54" s="305"/>
      <c r="DF54" s="305"/>
      <c r="DG54" s="305"/>
      <c r="DH54" s="305"/>
      <c r="DI54" s="305"/>
      <c r="DJ54" s="305"/>
      <c r="DK54" s="305"/>
      <c r="DL54" s="305"/>
      <c r="DM54" s="305"/>
      <c r="DN54" s="305"/>
      <c r="DO54" s="305"/>
      <c r="DP54" s="305"/>
      <c r="DQ54" s="305"/>
      <c r="DR54" s="305"/>
      <c r="DS54" s="305"/>
      <c r="DT54" s="305"/>
      <c r="DU54" s="305"/>
      <c r="DV54" s="305"/>
      <c r="DW54" s="305"/>
      <c r="DX54" s="305"/>
      <c r="DY54" s="305"/>
      <c r="DZ54" s="305"/>
      <c r="EA54" s="305"/>
      <c r="EB54" s="305"/>
      <c r="EC54" s="305"/>
      <c r="ED54" s="305"/>
      <c r="EE54" s="305"/>
      <c r="EF54" s="305"/>
      <c r="EG54" s="305"/>
      <c r="EH54" s="305"/>
      <c r="EI54" s="305"/>
      <c r="EJ54" s="305"/>
      <c r="EK54" s="305"/>
      <c r="EL54" s="305"/>
      <c r="EM54" s="305"/>
      <c r="EN54" s="305"/>
      <c r="EO54" s="305"/>
      <c r="EP54" s="305"/>
      <c r="EQ54" s="305"/>
      <c r="ER54" s="305"/>
      <c r="ES54" s="305"/>
      <c r="ET54" s="305"/>
      <c r="EU54" s="305"/>
      <c r="EV54" s="305"/>
      <c r="EW54" s="305"/>
      <c r="EX54" s="305"/>
      <c r="EY54" s="305"/>
      <c r="EZ54" s="305"/>
      <c r="FA54" s="305"/>
      <c r="FB54" s="305"/>
      <c r="FC54" s="305"/>
      <c r="FD54" s="305"/>
      <c r="FE54" s="305"/>
      <c r="FF54" s="305"/>
      <c r="FG54" s="305"/>
      <c r="FH54" s="305"/>
      <c r="FI54" s="305"/>
    </row>
    <row r="55" spans="1:165" s="3" customFormat="1" ht="19.2" customHeight="1">
      <c r="A55" s="306" t="s">
        <v>243</v>
      </c>
      <c r="B55" s="306"/>
      <c r="C55" s="306"/>
      <c r="D55" s="306"/>
      <c r="E55" s="306"/>
      <c r="F55" s="310" t="s">
        <v>266</v>
      </c>
      <c r="G55" s="310"/>
      <c r="H55" s="310"/>
      <c r="I55" s="310"/>
      <c r="J55" s="310"/>
      <c r="K55" s="310"/>
      <c r="L55" s="310"/>
      <c r="M55" s="310"/>
      <c r="N55" s="310"/>
      <c r="O55" s="310"/>
      <c r="P55" s="310"/>
      <c r="Q55" s="310"/>
      <c r="R55" s="310"/>
      <c r="S55" s="310"/>
      <c r="T55" s="310"/>
      <c r="U55" s="310"/>
      <c r="V55" s="310"/>
      <c r="W55" s="310"/>
      <c r="X55" s="310"/>
      <c r="Y55" s="310"/>
      <c r="Z55" s="305"/>
      <c r="AA55" s="305"/>
      <c r="AB55" s="305"/>
      <c r="AC55" s="305"/>
      <c r="AD55" s="305"/>
      <c r="AE55" s="305"/>
      <c r="AF55" s="305"/>
      <c r="AG55" s="305"/>
      <c r="AH55" s="305"/>
      <c r="AI55" s="305"/>
      <c r="AJ55" s="305"/>
      <c r="AK55" s="305"/>
      <c r="AL55" s="305"/>
      <c r="AM55" s="305"/>
      <c r="AN55" s="305"/>
      <c r="AO55" s="305"/>
      <c r="AP55" s="305"/>
      <c r="AQ55" s="305"/>
      <c r="AR55" s="305"/>
      <c r="AS55" s="305"/>
      <c r="AT55" s="305"/>
      <c r="AU55" s="305"/>
      <c r="AV55" s="305"/>
      <c r="AW55" s="305"/>
      <c r="AX55" s="305"/>
      <c r="AY55" s="305"/>
      <c r="AZ55" s="305"/>
      <c r="BA55" s="305"/>
      <c r="BB55" s="305"/>
      <c r="BC55" s="305"/>
      <c r="BD55" s="305"/>
      <c r="BE55" s="305"/>
      <c r="BF55" s="305"/>
      <c r="BG55" s="305"/>
      <c r="BH55" s="305"/>
      <c r="BI55" s="305"/>
      <c r="BJ55" s="305"/>
      <c r="BK55" s="305"/>
      <c r="BL55" s="305"/>
      <c r="BM55" s="305"/>
      <c r="BN55" s="305"/>
      <c r="BO55" s="305"/>
      <c r="BP55" s="305"/>
      <c r="BQ55" s="305"/>
      <c r="BR55" s="305"/>
      <c r="BS55" s="305"/>
      <c r="BT55" s="305"/>
      <c r="BU55" s="305"/>
      <c r="BV55" s="305"/>
      <c r="BW55" s="305"/>
      <c r="BX55" s="305"/>
      <c r="BY55" s="305"/>
      <c r="BZ55" s="305"/>
      <c r="CA55" s="305"/>
      <c r="CB55" s="305"/>
      <c r="CC55" s="305"/>
      <c r="CD55" s="305"/>
      <c r="CE55" s="305"/>
      <c r="CF55" s="305"/>
      <c r="CG55" s="305"/>
      <c r="CH55" s="305"/>
      <c r="CI55" s="305"/>
      <c r="CJ55" s="305"/>
      <c r="CK55" s="305"/>
      <c r="CL55" s="305"/>
      <c r="CM55" s="305"/>
      <c r="CN55" s="305"/>
      <c r="CO55" s="305"/>
      <c r="CP55" s="305"/>
      <c r="CQ55" s="305"/>
      <c r="CR55" s="305"/>
      <c r="CS55" s="305"/>
      <c r="CT55" s="305"/>
      <c r="CU55" s="305"/>
      <c r="CV55" s="305"/>
      <c r="CW55" s="305"/>
      <c r="CX55" s="305"/>
      <c r="CY55" s="305"/>
      <c r="CZ55" s="305"/>
      <c r="DA55" s="305"/>
      <c r="DB55" s="305"/>
      <c r="DC55" s="305"/>
      <c r="DD55" s="305"/>
      <c r="DE55" s="305"/>
      <c r="DF55" s="305"/>
      <c r="DG55" s="305"/>
      <c r="DH55" s="305"/>
      <c r="DI55" s="305"/>
      <c r="DJ55" s="305"/>
      <c r="DK55" s="305"/>
      <c r="DL55" s="305"/>
      <c r="DM55" s="305"/>
      <c r="DN55" s="305"/>
      <c r="DO55" s="305"/>
      <c r="DP55" s="305"/>
      <c r="DQ55" s="305"/>
      <c r="DR55" s="305"/>
      <c r="DS55" s="305"/>
      <c r="DT55" s="305"/>
      <c r="DU55" s="305"/>
      <c r="DV55" s="305"/>
      <c r="DW55" s="305"/>
      <c r="DX55" s="305"/>
      <c r="DY55" s="305"/>
      <c r="DZ55" s="305"/>
      <c r="EA55" s="305"/>
      <c r="EB55" s="305"/>
      <c r="EC55" s="305"/>
      <c r="ED55" s="305"/>
      <c r="EE55" s="305"/>
      <c r="EF55" s="305"/>
      <c r="EG55" s="305"/>
      <c r="EH55" s="305"/>
      <c r="EI55" s="305"/>
      <c r="EJ55" s="305"/>
      <c r="EK55" s="305"/>
      <c r="EL55" s="305"/>
      <c r="EM55" s="305"/>
      <c r="EN55" s="305"/>
      <c r="EO55" s="305"/>
      <c r="EP55" s="305"/>
      <c r="EQ55" s="305"/>
      <c r="ER55" s="305"/>
      <c r="ES55" s="305"/>
      <c r="ET55" s="305"/>
      <c r="EU55" s="305"/>
      <c r="EV55" s="305"/>
      <c r="EW55" s="305"/>
      <c r="EX55" s="305"/>
      <c r="EY55" s="305"/>
      <c r="EZ55" s="305"/>
      <c r="FA55" s="305"/>
      <c r="FB55" s="305"/>
      <c r="FC55" s="305"/>
      <c r="FD55" s="305"/>
      <c r="FE55" s="305"/>
      <c r="FF55" s="305"/>
      <c r="FG55" s="305"/>
      <c r="FH55" s="305"/>
      <c r="FI55" s="305"/>
    </row>
    <row r="56" spans="1:165" s="3" customFormat="1" ht="19.2" customHeight="1">
      <c r="A56" s="306" t="s">
        <v>244</v>
      </c>
      <c r="B56" s="306"/>
      <c r="C56" s="306"/>
      <c r="D56" s="306"/>
      <c r="E56" s="306"/>
      <c r="F56" s="310" t="s">
        <v>270</v>
      </c>
      <c r="G56" s="310"/>
      <c r="H56" s="310"/>
      <c r="I56" s="310"/>
      <c r="J56" s="310"/>
      <c r="K56" s="310"/>
      <c r="L56" s="310"/>
      <c r="M56" s="310"/>
      <c r="N56" s="310"/>
      <c r="O56" s="310"/>
      <c r="P56" s="310"/>
      <c r="Q56" s="310"/>
      <c r="R56" s="310"/>
      <c r="S56" s="310"/>
      <c r="T56" s="310"/>
      <c r="U56" s="310"/>
      <c r="V56" s="310"/>
      <c r="W56" s="310"/>
      <c r="X56" s="310"/>
      <c r="Y56" s="310"/>
      <c r="Z56" s="305"/>
      <c r="AA56" s="305"/>
      <c r="AB56" s="305"/>
      <c r="AC56" s="305"/>
      <c r="AD56" s="305"/>
      <c r="AE56" s="305"/>
      <c r="AF56" s="305"/>
      <c r="AG56" s="305"/>
      <c r="AH56" s="305"/>
      <c r="AI56" s="305"/>
      <c r="AJ56" s="305"/>
      <c r="AK56" s="305"/>
      <c r="AL56" s="305"/>
      <c r="AM56" s="305"/>
      <c r="AN56" s="305"/>
      <c r="AO56" s="305"/>
      <c r="AP56" s="305"/>
      <c r="AQ56" s="305"/>
      <c r="AR56" s="305"/>
      <c r="AS56" s="305"/>
      <c r="AT56" s="305"/>
      <c r="AU56" s="305"/>
      <c r="AV56" s="305"/>
      <c r="AW56" s="305"/>
      <c r="AX56" s="305"/>
      <c r="AY56" s="305"/>
      <c r="AZ56" s="305"/>
      <c r="BA56" s="305"/>
      <c r="BB56" s="305"/>
      <c r="BC56" s="305"/>
      <c r="BD56" s="305"/>
      <c r="BE56" s="305"/>
      <c r="BF56" s="305"/>
      <c r="BG56" s="305"/>
      <c r="BH56" s="305"/>
      <c r="BI56" s="305"/>
      <c r="BJ56" s="305"/>
      <c r="BK56" s="305"/>
      <c r="BL56" s="305"/>
      <c r="BM56" s="305"/>
      <c r="BN56" s="305"/>
      <c r="BO56" s="305"/>
      <c r="BP56" s="305"/>
      <c r="BQ56" s="305"/>
      <c r="BR56" s="305"/>
      <c r="BS56" s="305"/>
      <c r="BT56" s="305"/>
      <c r="BU56" s="305"/>
      <c r="BV56" s="305"/>
      <c r="BW56" s="305"/>
      <c r="BX56" s="305"/>
      <c r="BY56" s="305"/>
      <c r="BZ56" s="305"/>
      <c r="CA56" s="305"/>
      <c r="CB56" s="305"/>
      <c r="CC56" s="305"/>
      <c r="CD56" s="305"/>
      <c r="CE56" s="305"/>
      <c r="CF56" s="305"/>
      <c r="CG56" s="305"/>
      <c r="CH56" s="305"/>
      <c r="CI56" s="305"/>
      <c r="CJ56" s="305"/>
      <c r="CK56" s="305"/>
      <c r="CL56" s="305"/>
      <c r="CM56" s="305"/>
      <c r="CN56" s="305"/>
      <c r="CO56" s="305"/>
      <c r="CP56" s="305"/>
      <c r="CQ56" s="305"/>
      <c r="CR56" s="305"/>
      <c r="CS56" s="305"/>
      <c r="CT56" s="305"/>
      <c r="CU56" s="305"/>
      <c r="CV56" s="305"/>
      <c r="CW56" s="305"/>
      <c r="CX56" s="305"/>
      <c r="CY56" s="305"/>
      <c r="CZ56" s="305"/>
      <c r="DA56" s="305"/>
      <c r="DB56" s="305"/>
      <c r="DC56" s="305"/>
      <c r="DD56" s="305"/>
      <c r="DE56" s="305"/>
      <c r="DF56" s="305"/>
      <c r="DG56" s="305"/>
      <c r="DH56" s="305"/>
      <c r="DI56" s="305"/>
      <c r="DJ56" s="305"/>
      <c r="DK56" s="305"/>
      <c r="DL56" s="305"/>
      <c r="DM56" s="305"/>
      <c r="DN56" s="305"/>
      <c r="DO56" s="305"/>
      <c r="DP56" s="305"/>
      <c r="DQ56" s="305"/>
      <c r="DR56" s="305"/>
      <c r="DS56" s="305"/>
      <c r="DT56" s="305"/>
      <c r="DU56" s="305"/>
      <c r="DV56" s="305"/>
      <c r="DW56" s="305"/>
      <c r="DX56" s="305"/>
      <c r="DY56" s="305"/>
      <c r="DZ56" s="305"/>
      <c r="EA56" s="305"/>
      <c r="EB56" s="305"/>
      <c r="EC56" s="305"/>
      <c r="ED56" s="305"/>
      <c r="EE56" s="305"/>
      <c r="EF56" s="305"/>
      <c r="EG56" s="305"/>
      <c r="EH56" s="305"/>
      <c r="EI56" s="305"/>
      <c r="EJ56" s="305"/>
      <c r="EK56" s="305"/>
      <c r="EL56" s="305"/>
      <c r="EM56" s="305"/>
      <c r="EN56" s="305"/>
      <c r="EO56" s="305"/>
      <c r="EP56" s="305"/>
      <c r="EQ56" s="305"/>
      <c r="ER56" s="305"/>
      <c r="ES56" s="305"/>
      <c r="ET56" s="305"/>
      <c r="EU56" s="305"/>
      <c r="EV56" s="305"/>
      <c r="EW56" s="305"/>
      <c r="EX56" s="305"/>
      <c r="EY56" s="305"/>
      <c r="EZ56" s="305"/>
      <c r="FA56" s="305"/>
      <c r="FB56" s="305"/>
      <c r="FC56" s="305"/>
      <c r="FD56" s="305"/>
      <c r="FE56" s="305"/>
      <c r="FF56" s="305"/>
      <c r="FG56" s="305"/>
      <c r="FH56" s="305"/>
      <c r="FI56" s="305"/>
    </row>
    <row r="57" spans="1:165" s="3" customFormat="1" ht="19.2" customHeight="1">
      <c r="A57" s="306" t="s">
        <v>245</v>
      </c>
      <c r="B57" s="306"/>
      <c r="C57" s="306"/>
      <c r="D57" s="306"/>
      <c r="E57" s="306"/>
      <c r="F57" s="310" t="s">
        <v>248</v>
      </c>
      <c r="G57" s="310"/>
      <c r="H57" s="310"/>
      <c r="I57" s="310"/>
      <c r="J57" s="310"/>
      <c r="K57" s="310"/>
      <c r="L57" s="310"/>
      <c r="M57" s="310"/>
      <c r="N57" s="310"/>
      <c r="O57" s="310"/>
      <c r="P57" s="310"/>
      <c r="Q57" s="310"/>
      <c r="R57" s="310"/>
      <c r="S57" s="310"/>
      <c r="T57" s="310"/>
      <c r="U57" s="310"/>
      <c r="V57" s="310"/>
      <c r="W57" s="310"/>
      <c r="X57" s="310"/>
      <c r="Y57" s="310"/>
      <c r="Z57" s="305"/>
      <c r="AA57" s="305"/>
      <c r="AB57" s="305"/>
      <c r="AC57" s="305"/>
      <c r="AD57" s="305"/>
      <c r="AE57" s="305"/>
      <c r="AF57" s="305"/>
      <c r="AG57" s="305"/>
      <c r="AH57" s="305"/>
      <c r="AI57" s="305"/>
      <c r="AJ57" s="305"/>
      <c r="AK57" s="305"/>
      <c r="AL57" s="305"/>
      <c r="AM57" s="305"/>
      <c r="AN57" s="305"/>
      <c r="AO57" s="305"/>
      <c r="AP57" s="305"/>
      <c r="AQ57" s="305"/>
      <c r="AR57" s="305"/>
      <c r="AS57" s="305"/>
      <c r="AT57" s="305"/>
      <c r="AU57" s="305"/>
      <c r="AV57" s="305"/>
      <c r="AW57" s="305"/>
      <c r="AX57" s="305"/>
      <c r="AY57" s="305"/>
      <c r="AZ57" s="305"/>
      <c r="BA57" s="305"/>
      <c r="BB57" s="305"/>
      <c r="BC57" s="305"/>
      <c r="BD57" s="305"/>
      <c r="BE57" s="305"/>
      <c r="BF57" s="305"/>
      <c r="BG57" s="305"/>
      <c r="BH57" s="305"/>
      <c r="BI57" s="305"/>
      <c r="BJ57" s="305"/>
      <c r="BK57" s="305"/>
      <c r="BL57" s="305"/>
      <c r="BM57" s="305"/>
      <c r="BN57" s="305"/>
      <c r="BO57" s="305"/>
      <c r="BP57" s="305"/>
      <c r="BQ57" s="305"/>
      <c r="BR57" s="305"/>
      <c r="BS57" s="305"/>
      <c r="BT57" s="305"/>
      <c r="BU57" s="305"/>
      <c r="BV57" s="305"/>
      <c r="BW57" s="305"/>
      <c r="BX57" s="305"/>
      <c r="BY57" s="305"/>
      <c r="BZ57" s="305"/>
      <c r="CA57" s="305"/>
      <c r="CB57" s="305"/>
      <c r="CC57" s="305"/>
      <c r="CD57" s="305"/>
      <c r="CE57" s="305"/>
      <c r="CF57" s="305"/>
      <c r="CG57" s="305"/>
      <c r="CH57" s="305"/>
      <c r="CI57" s="305"/>
      <c r="CJ57" s="305"/>
      <c r="CK57" s="305"/>
      <c r="CL57" s="305"/>
      <c r="CM57" s="305"/>
      <c r="CN57" s="305"/>
      <c r="CO57" s="305"/>
      <c r="CP57" s="305"/>
      <c r="CQ57" s="305"/>
      <c r="CR57" s="305"/>
      <c r="CS57" s="305"/>
      <c r="CT57" s="305"/>
      <c r="CU57" s="305"/>
      <c r="CV57" s="305"/>
      <c r="CW57" s="305"/>
      <c r="CX57" s="305"/>
      <c r="CY57" s="305"/>
      <c r="CZ57" s="305"/>
      <c r="DA57" s="305"/>
      <c r="DB57" s="305"/>
      <c r="DC57" s="305"/>
      <c r="DD57" s="305"/>
      <c r="DE57" s="305"/>
      <c r="DF57" s="305"/>
      <c r="DG57" s="305"/>
      <c r="DH57" s="305"/>
      <c r="DI57" s="305"/>
      <c r="DJ57" s="305"/>
      <c r="DK57" s="305"/>
      <c r="DL57" s="305"/>
      <c r="DM57" s="305"/>
      <c r="DN57" s="305"/>
      <c r="DO57" s="305"/>
      <c r="DP57" s="305"/>
      <c r="DQ57" s="305"/>
      <c r="DR57" s="305"/>
      <c r="DS57" s="305"/>
      <c r="DT57" s="305"/>
      <c r="DU57" s="305"/>
      <c r="DV57" s="305"/>
      <c r="DW57" s="305"/>
      <c r="DX57" s="305"/>
      <c r="DY57" s="305"/>
      <c r="DZ57" s="305"/>
      <c r="EA57" s="305"/>
      <c r="EB57" s="305"/>
      <c r="EC57" s="305"/>
      <c r="ED57" s="305"/>
      <c r="EE57" s="305"/>
      <c r="EF57" s="305"/>
      <c r="EG57" s="305"/>
      <c r="EH57" s="305"/>
      <c r="EI57" s="305"/>
      <c r="EJ57" s="305"/>
      <c r="EK57" s="305"/>
      <c r="EL57" s="305"/>
      <c r="EM57" s="305"/>
      <c r="EN57" s="305"/>
      <c r="EO57" s="305"/>
      <c r="EP57" s="305"/>
      <c r="EQ57" s="305"/>
      <c r="ER57" s="305"/>
      <c r="ES57" s="305"/>
      <c r="ET57" s="305"/>
      <c r="EU57" s="305"/>
      <c r="EV57" s="305"/>
      <c r="EW57" s="305"/>
      <c r="EX57" s="305"/>
      <c r="EY57" s="305"/>
      <c r="EZ57" s="305"/>
      <c r="FA57" s="305"/>
      <c r="FB57" s="305"/>
      <c r="FC57" s="305"/>
      <c r="FD57" s="305"/>
      <c r="FE57" s="305"/>
      <c r="FF57" s="305"/>
      <c r="FG57" s="305"/>
      <c r="FH57" s="305"/>
      <c r="FI57" s="305"/>
    </row>
    <row r="58" spans="1:165" s="3" customFormat="1" ht="19.2" customHeight="1">
      <c r="A58" s="306" t="s">
        <v>246</v>
      </c>
      <c r="B58" s="306"/>
      <c r="C58" s="306"/>
      <c r="D58" s="306"/>
      <c r="E58" s="306"/>
      <c r="F58" s="310" t="s">
        <v>249</v>
      </c>
      <c r="G58" s="310"/>
      <c r="H58" s="310"/>
      <c r="I58" s="310"/>
      <c r="J58" s="310"/>
      <c r="K58" s="310"/>
      <c r="L58" s="310"/>
      <c r="M58" s="310"/>
      <c r="N58" s="310"/>
      <c r="O58" s="310"/>
      <c r="P58" s="310"/>
      <c r="Q58" s="310"/>
      <c r="R58" s="310"/>
      <c r="S58" s="310"/>
      <c r="T58" s="310"/>
      <c r="U58" s="310"/>
      <c r="V58" s="310"/>
      <c r="W58" s="310"/>
      <c r="X58" s="310"/>
      <c r="Y58" s="310"/>
      <c r="Z58" s="305"/>
      <c r="AA58" s="305"/>
      <c r="AB58" s="305"/>
      <c r="AC58" s="305"/>
      <c r="AD58" s="305"/>
      <c r="AE58" s="305"/>
      <c r="AF58" s="305"/>
      <c r="AG58" s="305"/>
      <c r="AH58" s="305"/>
      <c r="AI58" s="305"/>
      <c r="AJ58" s="305"/>
      <c r="AK58" s="305"/>
      <c r="AL58" s="305"/>
      <c r="AM58" s="305"/>
      <c r="AN58" s="305"/>
      <c r="AO58" s="305"/>
      <c r="AP58" s="305"/>
      <c r="AQ58" s="305"/>
      <c r="AR58" s="305"/>
      <c r="AS58" s="305"/>
      <c r="AT58" s="305"/>
      <c r="AU58" s="305"/>
      <c r="AV58" s="305"/>
      <c r="AW58" s="305"/>
      <c r="AX58" s="305"/>
      <c r="AY58" s="305"/>
      <c r="AZ58" s="305"/>
      <c r="BA58" s="305"/>
      <c r="BB58" s="305"/>
      <c r="BC58" s="305"/>
      <c r="BD58" s="305"/>
      <c r="BE58" s="305"/>
      <c r="BF58" s="305"/>
      <c r="BG58" s="305"/>
      <c r="BH58" s="305"/>
      <c r="BI58" s="305"/>
      <c r="BJ58" s="305"/>
      <c r="BK58" s="305"/>
      <c r="BL58" s="305"/>
      <c r="BM58" s="305"/>
      <c r="BN58" s="305"/>
      <c r="BO58" s="305"/>
      <c r="BP58" s="305"/>
      <c r="BQ58" s="305"/>
      <c r="BR58" s="305"/>
      <c r="BS58" s="305"/>
      <c r="BT58" s="305"/>
      <c r="BU58" s="305"/>
      <c r="BV58" s="305"/>
      <c r="BW58" s="305"/>
      <c r="BX58" s="305"/>
      <c r="BY58" s="305"/>
      <c r="BZ58" s="305"/>
      <c r="CA58" s="305"/>
      <c r="CB58" s="305"/>
      <c r="CC58" s="305"/>
      <c r="CD58" s="305"/>
      <c r="CE58" s="305"/>
      <c r="CF58" s="305"/>
      <c r="CG58" s="305"/>
      <c r="CH58" s="305"/>
      <c r="CI58" s="305"/>
      <c r="CJ58" s="305"/>
      <c r="CK58" s="305"/>
      <c r="CL58" s="305"/>
      <c r="CM58" s="305"/>
      <c r="CN58" s="305"/>
      <c r="CO58" s="305"/>
      <c r="CP58" s="305"/>
      <c r="CQ58" s="305"/>
      <c r="CR58" s="305"/>
      <c r="CS58" s="305"/>
      <c r="CT58" s="305"/>
      <c r="CU58" s="305"/>
      <c r="CV58" s="305"/>
      <c r="CW58" s="305"/>
      <c r="CX58" s="305"/>
      <c r="CY58" s="305"/>
      <c r="CZ58" s="305"/>
      <c r="DA58" s="305"/>
      <c r="DB58" s="305"/>
      <c r="DC58" s="305"/>
      <c r="DD58" s="305"/>
      <c r="DE58" s="305"/>
      <c r="DF58" s="305"/>
      <c r="DG58" s="305"/>
      <c r="DH58" s="305"/>
      <c r="DI58" s="305"/>
      <c r="DJ58" s="305"/>
      <c r="DK58" s="305"/>
      <c r="DL58" s="305"/>
      <c r="DM58" s="305"/>
      <c r="DN58" s="305"/>
      <c r="DO58" s="305"/>
      <c r="DP58" s="305"/>
      <c r="DQ58" s="305"/>
      <c r="DR58" s="305"/>
      <c r="DS58" s="305"/>
      <c r="DT58" s="305"/>
      <c r="DU58" s="305"/>
      <c r="DV58" s="305"/>
      <c r="DW58" s="305"/>
      <c r="DX58" s="305"/>
      <c r="DY58" s="305"/>
      <c r="DZ58" s="305"/>
      <c r="EA58" s="305"/>
      <c r="EB58" s="305"/>
      <c r="EC58" s="305"/>
      <c r="ED58" s="305"/>
      <c r="EE58" s="305"/>
      <c r="EF58" s="305"/>
      <c r="EG58" s="305"/>
      <c r="EH58" s="305"/>
      <c r="EI58" s="305"/>
      <c r="EJ58" s="305"/>
      <c r="EK58" s="305"/>
      <c r="EL58" s="305"/>
      <c r="EM58" s="305"/>
      <c r="EN58" s="305"/>
      <c r="EO58" s="305"/>
      <c r="EP58" s="305"/>
      <c r="EQ58" s="305"/>
      <c r="ER58" s="305"/>
      <c r="ES58" s="305"/>
      <c r="ET58" s="305"/>
      <c r="EU58" s="305"/>
      <c r="EV58" s="305"/>
      <c r="EW58" s="305"/>
      <c r="EX58" s="305"/>
      <c r="EY58" s="305"/>
      <c r="EZ58" s="305"/>
      <c r="FA58" s="305"/>
      <c r="FB58" s="305"/>
      <c r="FC58" s="305"/>
      <c r="FD58" s="305"/>
      <c r="FE58" s="305"/>
      <c r="FF58" s="305"/>
      <c r="FG58" s="305"/>
      <c r="FH58" s="305"/>
      <c r="FI58" s="305"/>
    </row>
    <row r="59" spans="1:165" s="3" customFormat="1" ht="19.2" customHeight="1">
      <c r="A59" s="306" t="s">
        <v>247</v>
      </c>
      <c r="B59" s="306"/>
      <c r="C59" s="306"/>
      <c r="D59" s="306"/>
      <c r="E59" s="306"/>
      <c r="F59" s="310" t="s">
        <v>250</v>
      </c>
      <c r="G59" s="310"/>
      <c r="H59" s="310"/>
      <c r="I59" s="310"/>
      <c r="J59" s="310"/>
      <c r="K59" s="310"/>
      <c r="L59" s="310"/>
      <c r="M59" s="310"/>
      <c r="N59" s="310"/>
      <c r="O59" s="310"/>
      <c r="P59" s="310"/>
      <c r="Q59" s="310"/>
      <c r="R59" s="310"/>
      <c r="S59" s="310"/>
      <c r="T59" s="310"/>
      <c r="U59" s="310"/>
      <c r="V59" s="310"/>
      <c r="W59" s="310"/>
      <c r="X59" s="310"/>
      <c r="Y59" s="310"/>
      <c r="Z59" s="305"/>
      <c r="AA59" s="305"/>
      <c r="AB59" s="305"/>
      <c r="AC59" s="305"/>
      <c r="AD59" s="305"/>
      <c r="AE59" s="305"/>
      <c r="AF59" s="305"/>
      <c r="AG59" s="305"/>
      <c r="AH59" s="305"/>
      <c r="AI59" s="305"/>
      <c r="AJ59" s="305"/>
      <c r="AK59" s="305"/>
      <c r="AL59" s="305"/>
      <c r="AM59" s="305"/>
      <c r="AN59" s="305"/>
      <c r="AO59" s="305"/>
      <c r="AP59" s="305"/>
      <c r="AQ59" s="305"/>
      <c r="AR59" s="305"/>
      <c r="AS59" s="305"/>
      <c r="AT59" s="305"/>
      <c r="AU59" s="305"/>
      <c r="AV59" s="305"/>
      <c r="AW59" s="305"/>
      <c r="AX59" s="305"/>
      <c r="AY59" s="305"/>
      <c r="AZ59" s="305"/>
      <c r="BA59" s="305"/>
      <c r="BB59" s="305"/>
      <c r="BC59" s="305"/>
      <c r="BD59" s="305"/>
      <c r="BE59" s="305"/>
      <c r="BF59" s="305"/>
      <c r="BG59" s="305"/>
      <c r="BH59" s="305"/>
      <c r="BI59" s="305"/>
      <c r="BJ59" s="305"/>
      <c r="BK59" s="305"/>
      <c r="BL59" s="305"/>
      <c r="BM59" s="305"/>
      <c r="BN59" s="305"/>
      <c r="BO59" s="305"/>
      <c r="BP59" s="305"/>
      <c r="BQ59" s="305"/>
      <c r="BR59" s="305"/>
      <c r="BS59" s="305"/>
      <c r="BT59" s="305"/>
      <c r="BU59" s="305"/>
      <c r="BV59" s="305"/>
      <c r="BW59" s="305"/>
      <c r="BX59" s="305"/>
      <c r="BY59" s="305"/>
      <c r="BZ59" s="305"/>
      <c r="CA59" s="305"/>
      <c r="CB59" s="305"/>
      <c r="CC59" s="305"/>
      <c r="CD59" s="305"/>
      <c r="CE59" s="305"/>
      <c r="CF59" s="305"/>
      <c r="CG59" s="305"/>
      <c r="CH59" s="305"/>
      <c r="CI59" s="305"/>
      <c r="CJ59" s="305"/>
      <c r="CK59" s="305"/>
      <c r="CL59" s="305"/>
      <c r="CM59" s="305"/>
      <c r="CN59" s="305"/>
      <c r="CO59" s="305"/>
      <c r="CP59" s="305"/>
      <c r="CQ59" s="305"/>
      <c r="CR59" s="305"/>
      <c r="CS59" s="305"/>
      <c r="CT59" s="305"/>
      <c r="CU59" s="305"/>
      <c r="CV59" s="305"/>
      <c r="CW59" s="305"/>
      <c r="CX59" s="305"/>
      <c r="CY59" s="305"/>
      <c r="CZ59" s="305"/>
      <c r="DA59" s="305"/>
      <c r="DB59" s="305"/>
      <c r="DC59" s="305"/>
      <c r="DD59" s="305"/>
      <c r="DE59" s="305"/>
      <c r="DF59" s="305"/>
      <c r="DG59" s="305"/>
      <c r="DH59" s="305"/>
      <c r="DI59" s="305"/>
      <c r="DJ59" s="305"/>
      <c r="DK59" s="305"/>
      <c r="DL59" s="305"/>
      <c r="DM59" s="305"/>
      <c r="DN59" s="305"/>
      <c r="DO59" s="305"/>
      <c r="DP59" s="305"/>
      <c r="DQ59" s="305"/>
      <c r="DR59" s="305"/>
      <c r="DS59" s="305"/>
      <c r="DT59" s="305"/>
      <c r="DU59" s="305"/>
      <c r="DV59" s="305"/>
      <c r="DW59" s="305"/>
      <c r="DX59" s="305"/>
      <c r="DY59" s="305"/>
      <c r="DZ59" s="305"/>
      <c r="EA59" s="305"/>
      <c r="EB59" s="305"/>
      <c r="EC59" s="305"/>
      <c r="ED59" s="305"/>
      <c r="EE59" s="305"/>
      <c r="EF59" s="305"/>
      <c r="EG59" s="305"/>
      <c r="EH59" s="305"/>
      <c r="EI59" s="305"/>
      <c r="EJ59" s="305"/>
      <c r="EK59" s="305"/>
      <c r="EL59" s="305"/>
      <c r="EM59" s="305"/>
      <c r="EN59" s="305"/>
      <c r="EO59" s="305"/>
      <c r="EP59" s="305"/>
      <c r="EQ59" s="305"/>
      <c r="ER59" s="305"/>
      <c r="ES59" s="305"/>
      <c r="ET59" s="305"/>
      <c r="EU59" s="305"/>
      <c r="EV59" s="305"/>
      <c r="EW59" s="305"/>
      <c r="EX59" s="305"/>
      <c r="EY59" s="305"/>
      <c r="EZ59" s="305"/>
      <c r="FA59" s="305"/>
      <c r="FB59" s="305"/>
      <c r="FC59" s="305"/>
      <c r="FD59" s="305"/>
      <c r="FE59" s="305"/>
      <c r="FF59" s="305"/>
      <c r="FG59" s="305"/>
      <c r="FH59" s="305"/>
      <c r="FI59" s="305"/>
    </row>
    <row r="60" spans="1:165" s="3" customFormat="1" ht="19.2" customHeight="1">
      <c r="A60" s="306" t="s">
        <v>186</v>
      </c>
      <c r="B60" s="306"/>
      <c r="C60" s="306"/>
      <c r="D60" s="306"/>
      <c r="E60" s="306"/>
      <c r="F60" s="310" t="s">
        <v>267</v>
      </c>
      <c r="G60" s="310"/>
      <c r="H60" s="310"/>
      <c r="I60" s="310"/>
      <c r="J60" s="310"/>
      <c r="K60" s="310"/>
      <c r="L60" s="310"/>
      <c r="M60" s="310"/>
      <c r="N60" s="310"/>
      <c r="O60" s="310"/>
      <c r="P60" s="310"/>
      <c r="Q60" s="310"/>
      <c r="R60" s="310"/>
      <c r="S60" s="310"/>
      <c r="T60" s="310"/>
      <c r="U60" s="310"/>
      <c r="V60" s="310"/>
      <c r="W60" s="310"/>
      <c r="X60" s="310"/>
      <c r="Y60" s="310"/>
      <c r="Z60" s="305"/>
      <c r="AA60" s="305"/>
      <c r="AB60" s="305"/>
      <c r="AC60" s="305"/>
      <c r="AD60" s="305"/>
      <c r="AE60" s="305"/>
      <c r="AF60" s="305"/>
      <c r="AG60" s="305"/>
      <c r="AH60" s="305"/>
      <c r="AI60" s="305"/>
      <c r="AJ60" s="305"/>
      <c r="AK60" s="305"/>
      <c r="AL60" s="305"/>
      <c r="AM60" s="305"/>
      <c r="AN60" s="305"/>
      <c r="AO60" s="305"/>
      <c r="AP60" s="305"/>
      <c r="AQ60" s="305"/>
      <c r="AR60" s="305"/>
      <c r="AS60" s="305"/>
      <c r="AT60" s="305"/>
      <c r="AU60" s="305"/>
      <c r="AV60" s="305"/>
      <c r="AW60" s="305"/>
      <c r="AX60" s="305"/>
      <c r="AY60" s="305"/>
      <c r="AZ60" s="305"/>
      <c r="BA60" s="305"/>
      <c r="BB60" s="305"/>
      <c r="BC60" s="305"/>
      <c r="BD60" s="305"/>
      <c r="BE60" s="305"/>
      <c r="BF60" s="305"/>
      <c r="BG60" s="305"/>
      <c r="BH60" s="305"/>
      <c r="BI60" s="305"/>
      <c r="BJ60" s="305"/>
      <c r="BK60" s="305"/>
      <c r="BL60" s="305"/>
      <c r="BM60" s="305"/>
      <c r="BN60" s="305"/>
      <c r="BO60" s="305"/>
      <c r="BP60" s="305"/>
      <c r="BQ60" s="305"/>
      <c r="BR60" s="305"/>
      <c r="BS60" s="305"/>
      <c r="BT60" s="305"/>
      <c r="BU60" s="305"/>
      <c r="BV60" s="305"/>
      <c r="BW60" s="305"/>
      <c r="BX60" s="305"/>
      <c r="BY60" s="305"/>
      <c r="BZ60" s="305"/>
      <c r="CA60" s="305"/>
      <c r="CB60" s="305"/>
      <c r="CC60" s="305"/>
      <c r="CD60" s="305"/>
      <c r="CE60" s="305"/>
      <c r="CF60" s="305"/>
      <c r="CG60" s="305"/>
      <c r="CH60" s="305"/>
      <c r="CI60" s="305"/>
      <c r="CJ60" s="305"/>
      <c r="CK60" s="305"/>
      <c r="CL60" s="305"/>
      <c r="CM60" s="305"/>
      <c r="CN60" s="305"/>
      <c r="CO60" s="305"/>
      <c r="CP60" s="305"/>
      <c r="CQ60" s="305"/>
      <c r="CR60" s="305"/>
      <c r="CS60" s="305"/>
      <c r="CT60" s="305"/>
      <c r="CU60" s="305"/>
      <c r="CV60" s="305"/>
      <c r="CW60" s="305"/>
      <c r="CX60" s="305"/>
      <c r="CY60" s="305"/>
      <c r="CZ60" s="305"/>
      <c r="DA60" s="305"/>
      <c r="DB60" s="305"/>
      <c r="DC60" s="305"/>
      <c r="DD60" s="305"/>
      <c r="DE60" s="305"/>
      <c r="DF60" s="305"/>
      <c r="DG60" s="305"/>
      <c r="DH60" s="305"/>
      <c r="DI60" s="305"/>
      <c r="DJ60" s="305"/>
      <c r="DK60" s="305"/>
      <c r="DL60" s="305"/>
      <c r="DM60" s="305"/>
      <c r="DN60" s="305"/>
      <c r="DO60" s="305"/>
      <c r="DP60" s="305"/>
      <c r="DQ60" s="305"/>
      <c r="DR60" s="305"/>
      <c r="DS60" s="305"/>
      <c r="DT60" s="305"/>
      <c r="DU60" s="305"/>
      <c r="DV60" s="305"/>
      <c r="DW60" s="305"/>
      <c r="DX60" s="305"/>
      <c r="DY60" s="305"/>
      <c r="DZ60" s="305"/>
      <c r="EA60" s="305"/>
      <c r="EB60" s="305"/>
      <c r="EC60" s="305"/>
      <c r="ED60" s="305"/>
      <c r="EE60" s="305"/>
      <c r="EF60" s="305"/>
      <c r="EG60" s="305"/>
      <c r="EH60" s="305"/>
      <c r="EI60" s="305"/>
      <c r="EJ60" s="305"/>
      <c r="EK60" s="305"/>
      <c r="EL60" s="305"/>
      <c r="EM60" s="305"/>
      <c r="EN60" s="305"/>
      <c r="EO60" s="305"/>
      <c r="EP60" s="305"/>
      <c r="EQ60" s="305"/>
      <c r="ER60" s="305"/>
      <c r="ES60" s="305"/>
      <c r="ET60" s="305"/>
      <c r="EU60" s="305"/>
      <c r="EV60" s="305"/>
      <c r="EW60" s="305"/>
      <c r="EX60" s="305"/>
      <c r="EY60" s="305"/>
      <c r="EZ60" s="305"/>
      <c r="FA60" s="305"/>
      <c r="FB60" s="305"/>
      <c r="FC60" s="305"/>
      <c r="FD60" s="305"/>
      <c r="FE60" s="305"/>
      <c r="FF60" s="305"/>
      <c r="FG60" s="305"/>
      <c r="FH60" s="305"/>
      <c r="FI60" s="305"/>
    </row>
    <row r="61" spans="1:165" s="3" customFormat="1" ht="19.2" customHeight="1">
      <c r="A61" s="306" t="s">
        <v>268</v>
      </c>
      <c r="B61" s="306"/>
      <c r="C61" s="306"/>
      <c r="D61" s="306"/>
      <c r="E61" s="306"/>
      <c r="F61" s="310" t="s">
        <v>251</v>
      </c>
      <c r="G61" s="310"/>
      <c r="H61" s="310"/>
      <c r="I61" s="310"/>
      <c r="J61" s="310"/>
      <c r="K61" s="310"/>
      <c r="L61" s="310"/>
      <c r="M61" s="310"/>
      <c r="N61" s="310"/>
      <c r="O61" s="310"/>
      <c r="P61" s="310"/>
      <c r="Q61" s="310"/>
      <c r="R61" s="310"/>
      <c r="S61" s="310"/>
      <c r="T61" s="310"/>
      <c r="U61" s="310"/>
      <c r="V61" s="310"/>
      <c r="W61" s="310"/>
      <c r="X61" s="310"/>
      <c r="Y61" s="310"/>
      <c r="Z61" s="305"/>
      <c r="AA61" s="305"/>
      <c r="AB61" s="305"/>
      <c r="AC61" s="305"/>
      <c r="AD61" s="305"/>
      <c r="AE61" s="305"/>
      <c r="AF61" s="305"/>
      <c r="AG61" s="305"/>
      <c r="AH61" s="305"/>
      <c r="AI61" s="305"/>
      <c r="AJ61" s="305"/>
      <c r="AK61" s="305"/>
      <c r="AL61" s="305"/>
      <c r="AM61" s="305"/>
      <c r="AN61" s="305"/>
      <c r="AO61" s="305"/>
      <c r="AP61" s="305"/>
      <c r="AQ61" s="305"/>
      <c r="AR61" s="305"/>
      <c r="AS61" s="305"/>
      <c r="AT61" s="305"/>
      <c r="AU61" s="305"/>
      <c r="AV61" s="305"/>
      <c r="AW61" s="305"/>
      <c r="AX61" s="305"/>
      <c r="AY61" s="305"/>
      <c r="AZ61" s="305"/>
      <c r="BA61" s="305"/>
      <c r="BB61" s="305"/>
      <c r="BC61" s="305"/>
      <c r="BD61" s="305"/>
      <c r="BE61" s="305"/>
      <c r="BF61" s="305"/>
      <c r="BG61" s="305"/>
      <c r="BH61" s="305"/>
      <c r="BI61" s="305"/>
      <c r="BJ61" s="305"/>
      <c r="BK61" s="305"/>
      <c r="BL61" s="305"/>
      <c r="BM61" s="305"/>
      <c r="BN61" s="305"/>
      <c r="BO61" s="305"/>
      <c r="BP61" s="305"/>
      <c r="BQ61" s="305"/>
      <c r="BR61" s="305"/>
      <c r="BS61" s="305"/>
      <c r="BT61" s="305"/>
      <c r="BU61" s="305"/>
      <c r="BV61" s="305"/>
      <c r="BW61" s="305"/>
      <c r="BX61" s="305"/>
      <c r="BY61" s="305"/>
      <c r="BZ61" s="305"/>
      <c r="CA61" s="305"/>
      <c r="CB61" s="305"/>
      <c r="CC61" s="305"/>
      <c r="CD61" s="305"/>
      <c r="CE61" s="305"/>
      <c r="CF61" s="305"/>
      <c r="CG61" s="305"/>
      <c r="CH61" s="305"/>
      <c r="CI61" s="305"/>
      <c r="CJ61" s="305"/>
      <c r="CK61" s="305"/>
      <c r="CL61" s="305"/>
      <c r="CM61" s="305"/>
      <c r="CN61" s="305"/>
      <c r="CO61" s="305"/>
      <c r="CP61" s="305"/>
      <c r="CQ61" s="305"/>
      <c r="CR61" s="305"/>
      <c r="CS61" s="305"/>
      <c r="CT61" s="305"/>
      <c r="CU61" s="305"/>
      <c r="CV61" s="305"/>
      <c r="CW61" s="305"/>
      <c r="CX61" s="305"/>
      <c r="CY61" s="305"/>
      <c r="CZ61" s="305"/>
      <c r="DA61" s="305"/>
      <c r="DB61" s="305"/>
      <c r="DC61" s="305"/>
      <c r="DD61" s="305"/>
      <c r="DE61" s="305"/>
      <c r="DF61" s="305"/>
      <c r="DG61" s="305"/>
      <c r="DH61" s="305"/>
      <c r="DI61" s="305"/>
      <c r="DJ61" s="305"/>
      <c r="DK61" s="305"/>
      <c r="DL61" s="305"/>
      <c r="DM61" s="305"/>
      <c r="DN61" s="305"/>
      <c r="DO61" s="305"/>
      <c r="DP61" s="305"/>
      <c r="DQ61" s="305"/>
      <c r="DR61" s="305"/>
      <c r="DS61" s="305"/>
      <c r="DT61" s="305"/>
      <c r="DU61" s="305"/>
      <c r="DV61" s="305"/>
      <c r="DW61" s="305"/>
      <c r="DX61" s="305"/>
      <c r="DY61" s="305"/>
      <c r="DZ61" s="305"/>
      <c r="EA61" s="305"/>
      <c r="EB61" s="305"/>
      <c r="EC61" s="305"/>
      <c r="ED61" s="305"/>
      <c r="EE61" s="305"/>
      <c r="EF61" s="305"/>
      <c r="EG61" s="305"/>
      <c r="EH61" s="305"/>
      <c r="EI61" s="305"/>
      <c r="EJ61" s="305"/>
      <c r="EK61" s="305"/>
      <c r="EL61" s="305"/>
      <c r="EM61" s="305"/>
      <c r="EN61" s="305"/>
      <c r="EO61" s="305"/>
      <c r="EP61" s="305"/>
      <c r="EQ61" s="305"/>
      <c r="ER61" s="305"/>
      <c r="ES61" s="305"/>
      <c r="ET61" s="305"/>
      <c r="EU61" s="305"/>
      <c r="EV61" s="305"/>
      <c r="EW61" s="305"/>
      <c r="EX61" s="305"/>
      <c r="EY61" s="305"/>
      <c r="EZ61" s="305"/>
      <c r="FA61" s="305"/>
      <c r="FB61" s="305"/>
      <c r="FC61" s="305"/>
      <c r="FD61" s="305"/>
      <c r="FE61" s="305"/>
      <c r="FF61" s="305"/>
      <c r="FG61" s="305"/>
      <c r="FH61" s="305"/>
      <c r="FI61" s="305"/>
    </row>
    <row r="62" spans="1:165" s="3" customFormat="1" ht="19.2" customHeight="1">
      <c r="A62" s="306" t="s">
        <v>271</v>
      </c>
      <c r="B62" s="306"/>
      <c r="C62" s="306"/>
      <c r="D62" s="306"/>
      <c r="E62" s="306"/>
      <c r="F62" s="310" t="s">
        <v>252</v>
      </c>
      <c r="G62" s="310"/>
      <c r="H62" s="310"/>
      <c r="I62" s="310"/>
      <c r="J62" s="310"/>
      <c r="K62" s="310"/>
      <c r="L62" s="310"/>
      <c r="M62" s="310"/>
      <c r="N62" s="310"/>
      <c r="O62" s="310"/>
      <c r="P62" s="310"/>
      <c r="Q62" s="310"/>
      <c r="R62" s="310"/>
      <c r="S62" s="310"/>
      <c r="T62" s="310"/>
      <c r="U62" s="310"/>
      <c r="V62" s="310"/>
      <c r="W62" s="310"/>
      <c r="X62" s="310"/>
      <c r="Y62" s="310"/>
      <c r="Z62" s="305"/>
      <c r="AA62" s="305"/>
      <c r="AB62" s="305"/>
      <c r="AC62" s="305"/>
      <c r="AD62" s="305"/>
      <c r="AE62" s="305"/>
      <c r="AF62" s="305"/>
      <c r="AG62" s="305"/>
      <c r="AH62" s="305"/>
      <c r="AI62" s="305"/>
      <c r="AJ62" s="305"/>
      <c r="AK62" s="305"/>
      <c r="AL62" s="305"/>
      <c r="AM62" s="305"/>
      <c r="AN62" s="305"/>
      <c r="AO62" s="305"/>
      <c r="AP62" s="305"/>
      <c r="AQ62" s="305"/>
      <c r="AR62" s="305"/>
      <c r="AS62" s="305"/>
      <c r="AT62" s="305"/>
      <c r="AU62" s="305"/>
      <c r="AV62" s="305"/>
      <c r="AW62" s="305"/>
      <c r="AX62" s="305"/>
      <c r="AY62" s="305"/>
      <c r="AZ62" s="305"/>
      <c r="BA62" s="305"/>
      <c r="BB62" s="305"/>
      <c r="BC62" s="305"/>
      <c r="BD62" s="305"/>
      <c r="BE62" s="305"/>
      <c r="BF62" s="305"/>
      <c r="BG62" s="305"/>
      <c r="BH62" s="305"/>
      <c r="BI62" s="305"/>
      <c r="BJ62" s="305"/>
      <c r="BK62" s="305"/>
      <c r="BL62" s="305"/>
      <c r="BM62" s="305"/>
      <c r="BN62" s="305"/>
      <c r="BO62" s="305"/>
      <c r="BP62" s="305"/>
      <c r="BQ62" s="305"/>
      <c r="BR62" s="305"/>
      <c r="BS62" s="305"/>
      <c r="BT62" s="305"/>
      <c r="BU62" s="305"/>
      <c r="BV62" s="305"/>
      <c r="BW62" s="305"/>
      <c r="BX62" s="305"/>
      <c r="BY62" s="305"/>
      <c r="BZ62" s="305"/>
      <c r="CA62" s="305"/>
      <c r="CB62" s="305"/>
      <c r="CC62" s="305"/>
      <c r="CD62" s="305"/>
      <c r="CE62" s="305"/>
      <c r="CF62" s="305"/>
      <c r="CG62" s="305"/>
      <c r="CH62" s="305"/>
      <c r="CI62" s="305"/>
      <c r="CJ62" s="305"/>
      <c r="CK62" s="305"/>
      <c r="CL62" s="305"/>
      <c r="CM62" s="305"/>
      <c r="CN62" s="305"/>
      <c r="CO62" s="305"/>
      <c r="CP62" s="305"/>
      <c r="CQ62" s="305"/>
      <c r="CR62" s="305"/>
      <c r="CS62" s="305"/>
      <c r="CT62" s="305"/>
      <c r="CU62" s="305"/>
      <c r="CV62" s="305"/>
      <c r="CW62" s="305"/>
      <c r="CX62" s="305"/>
      <c r="CY62" s="305"/>
      <c r="CZ62" s="305"/>
      <c r="DA62" s="305"/>
      <c r="DB62" s="305"/>
      <c r="DC62" s="305"/>
      <c r="DD62" s="305"/>
      <c r="DE62" s="305"/>
      <c r="DF62" s="305"/>
      <c r="DG62" s="305"/>
      <c r="DH62" s="305"/>
      <c r="DI62" s="305"/>
      <c r="DJ62" s="305"/>
      <c r="DK62" s="305"/>
      <c r="DL62" s="305"/>
      <c r="DM62" s="305"/>
      <c r="DN62" s="305"/>
      <c r="DO62" s="305"/>
      <c r="DP62" s="305"/>
      <c r="DQ62" s="305"/>
      <c r="DR62" s="305"/>
      <c r="DS62" s="305"/>
      <c r="DT62" s="305"/>
      <c r="DU62" s="305"/>
      <c r="DV62" s="305"/>
      <c r="DW62" s="305"/>
      <c r="DX62" s="305"/>
      <c r="DY62" s="305"/>
      <c r="DZ62" s="305"/>
      <c r="EA62" s="305"/>
      <c r="EB62" s="305"/>
      <c r="EC62" s="305"/>
      <c r="ED62" s="305"/>
      <c r="EE62" s="305"/>
      <c r="EF62" s="305"/>
      <c r="EG62" s="305"/>
      <c r="EH62" s="305"/>
      <c r="EI62" s="305"/>
      <c r="EJ62" s="305"/>
      <c r="EK62" s="305"/>
      <c r="EL62" s="305"/>
      <c r="EM62" s="305"/>
      <c r="EN62" s="305"/>
      <c r="EO62" s="305"/>
      <c r="EP62" s="305"/>
      <c r="EQ62" s="305"/>
      <c r="ER62" s="305"/>
      <c r="ES62" s="305"/>
      <c r="ET62" s="305"/>
      <c r="EU62" s="305"/>
      <c r="EV62" s="305"/>
      <c r="EW62" s="305"/>
      <c r="EX62" s="305"/>
      <c r="EY62" s="305"/>
      <c r="EZ62" s="305"/>
      <c r="FA62" s="305"/>
      <c r="FB62" s="305"/>
      <c r="FC62" s="305"/>
      <c r="FD62" s="305"/>
      <c r="FE62" s="305"/>
      <c r="FF62" s="305"/>
      <c r="FG62" s="305"/>
      <c r="FH62" s="305"/>
      <c r="FI62" s="305"/>
    </row>
    <row r="63" spans="1:165" s="3" customFormat="1" ht="19.2" customHeight="1">
      <c r="A63" s="306" t="s">
        <v>273</v>
      </c>
      <c r="B63" s="306"/>
      <c r="C63" s="306"/>
      <c r="D63" s="306"/>
      <c r="E63" s="306"/>
      <c r="F63" s="310" t="s">
        <v>253</v>
      </c>
      <c r="G63" s="310"/>
      <c r="H63" s="310"/>
      <c r="I63" s="310"/>
      <c r="J63" s="310"/>
      <c r="K63" s="310"/>
      <c r="L63" s="310"/>
      <c r="M63" s="310"/>
      <c r="N63" s="310"/>
      <c r="O63" s="310"/>
      <c r="P63" s="310"/>
      <c r="Q63" s="310"/>
      <c r="R63" s="310"/>
      <c r="S63" s="310"/>
      <c r="T63" s="310"/>
      <c r="U63" s="310"/>
      <c r="V63" s="310"/>
      <c r="W63" s="310"/>
      <c r="X63" s="310"/>
      <c r="Y63" s="310"/>
      <c r="Z63" s="305"/>
      <c r="AA63" s="305"/>
      <c r="AB63" s="305"/>
      <c r="AC63" s="305"/>
      <c r="AD63" s="305"/>
      <c r="AE63" s="305"/>
      <c r="AF63" s="305"/>
      <c r="AG63" s="305"/>
      <c r="AH63" s="305"/>
      <c r="AI63" s="305"/>
      <c r="AJ63" s="305"/>
      <c r="AK63" s="305"/>
      <c r="AL63" s="305"/>
      <c r="AM63" s="305"/>
      <c r="AN63" s="305"/>
      <c r="AO63" s="305"/>
      <c r="AP63" s="305"/>
      <c r="AQ63" s="305"/>
      <c r="AR63" s="305"/>
      <c r="AS63" s="305"/>
      <c r="AT63" s="305"/>
      <c r="AU63" s="305"/>
      <c r="AV63" s="305"/>
      <c r="AW63" s="305"/>
      <c r="AX63" s="305"/>
      <c r="AY63" s="305"/>
      <c r="AZ63" s="305"/>
      <c r="BA63" s="305"/>
      <c r="BB63" s="305"/>
      <c r="BC63" s="305"/>
      <c r="BD63" s="305"/>
      <c r="BE63" s="305"/>
      <c r="BF63" s="305"/>
      <c r="BG63" s="305"/>
      <c r="BH63" s="305"/>
      <c r="BI63" s="305"/>
      <c r="BJ63" s="305"/>
      <c r="BK63" s="305"/>
      <c r="BL63" s="305"/>
      <c r="BM63" s="305"/>
      <c r="BN63" s="305"/>
      <c r="BO63" s="305"/>
      <c r="BP63" s="305"/>
      <c r="BQ63" s="305"/>
      <c r="BR63" s="305"/>
      <c r="BS63" s="305"/>
      <c r="BT63" s="305"/>
      <c r="BU63" s="305"/>
      <c r="BV63" s="305"/>
      <c r="BW63" s="305"/>
      <c r="BX63" s="305"/>
      <c r="BY63" s="305"/>
      <c r="BZ63" s="305"/>
      <c r="CA63" s="305"/>
      <c r="CB63" s="305"/>
      <c r="CC63" s="305"/>
      <c r="CD63" s="305"/>
      <c r="CE63" s="305"/>
      <c r="CF63" s="305"/>
      <c r="CG63" s="305"/>
      <c r="CH63" s="305"/>
      <c r="CI63" s="305"/>
      <c r="CJ63" s="305"/>
      <c r="CK63" s="305"/>
      <c r="CL63" s="305"/>
      <c r="CM63" s="305"/>
      <c r="CN63" s="305"/>
      <c r="CO63" s="305"/>
      <c r="CP63" s="305"/>
      <c r="CQ63" s="305"/>
      <c r="CR63" s="305"/>
      <c r="CS63" s="305"/>
      <c r="CT63" s="305"/>
      <c r="CU63" s="305"/>
      <c r="CV63" s="305"/>
      <c r="CW63" s="305"/>
      <c r="CX63" s="305"/>
      <c r="CY63" s="305"/>
      <c r="CZ63" s="305"/>
      <c r="DA63" s="305"/>
      <c r="DB63" s="305"/>
      <c r="DC63" s="305"/>
      <c r="DD63" s="305"/>
      <c r="DE63" s="305"/>
      <c r="DF63" s="305"/>
      <c r="DG63" s="305"/>
      <c r="DH63" s="305"/>
      <c r="DI63" s="305"/>
      <c r="DJ63" s="305"/>
      <c r="DK63" s="305"/>
      <c r="DL63" s="305"/>
      <c r="DM63" s="305"/>
      <c r="DN63" s="305"/>
      <c r="DO63" s="305"/>
      <c r="DP63" s="305"/>
      <c r="DQ63" s="305"/>
      <c r="DR63" s="305"/>
      <c r="DS63" s="305"/>
      <c r="DT63" s="305"/>
      <c r="DU63" s="305"/>
      <c r="DV63" s="305"/>
      <c r="DW63" s="305"/>
      <c r="DX63" s="305"/>
      <c r="DY63" s="305"/>
      <c r="DZ63" s="305"/>
      <c r="EA63" s="305"/>
      <c r="EB63" s="305"/>
      <c r="EC63" s="305"/>
      <c r="ED63" s="305"/>
      <c r="EE63" s="305"/>
      <c r="EF63" s="305"/>
      <c r="EG63" s="305"/>
      <c r="EH63" s="305"/>
      <c r="EI63" s="305"/>
      <c r="EJ63" s="305"/>
      <c r="EK63" s="305"/>
      <c r="EL63" s="305"/>
      <c r="EM63" s="305"/>
      <c r="EN63" s="305"/>
      <c r="EO63" s="305"/>
      <c r="EP63" s="305"/>
      <c r="EQ63" s="305"/>
      <c r="ER63" s="305"/>
      <c r="ES63" s="305"/>
      <c r="ET63" s="305"/>
      <c r="EU63" s="305"/>
      <c r="EV63" s="305"/>
      <c r="EW63" s="305"/>
      <c r="EX63" s="305"/>
      <c r="EY63" s="305"/>
      <c r="EZ63" s="305"/>
      <c r="FA63" s="305"/>
      <c r="FB63" s="305"/>
      <c r="FC63" s="305"/>
      <c r="FD63" s="305"/>
      <c r="FE63" s="305"/>
      <c r="FF63" s="305"/>
      <c r="FG63" s="305"/>
      <c r="FH63" s="305"/>
      <c r="FI63" s="305"/>
    </row>
    <row r="64" spans="1:165" s="3" customFormat="1" ht="19.2" customHeight="1">
      <c r="A64" s="306" t="s">
        <v>229</v>
      </c>
      <c r="B64" s="306"/>
      <c r="C64" s="306"/>
      <c r="D64" s="306"/>
      <c r="E64" s="306"/>
      <c r="F64" s="312" t="s">
        <v>296</v>
      </c>
      <c r="G64" s="312"/>
      <c r="H64" s="312"/>
      <c r="I64" s="312"/>
      <c r="J64" s="312"/>
      <c r="K64" s="312"/>
      <c r="L64" s="312"/>
      <c r="M64" s="312"/>
      <c r="N64" s="312"/>
      <c r="O64" s="312"/>
      <c r="P64" s="312"/>
      <c r="Q64" s="312"/>
      <c r="R64" s="312"/>
      <c r="S64" s="312"/>
      <c r="T64" s="312"/>
      <c r="U64" s="312"/>
      <c r="V64" s="312"/>
      <c r="W64" s="312"/>
      <c r="X64" s="312"/>
      <c r="Y64" s="312"/>
      <c r="Z64" s="305"/>
      <c r="AA64" s="305"/>
      <c r="AB64" s="305"/>
      <c r="AC64" s="305"/>
      <c r="AD64" s="305"/>
      <c r="AE64" s="305"/>
      <c r="AF64" s="305"/>
      <c r="AG64" s="305"/>
      <c r="AH64" s="305"/>
      <c r="AI64" s="305"/>
      <c r="AJ64" s="305"/>
      <c r="AK64" s="305"/>
      <c r="AL64" s="305"/>
      <c r="AM64" s="305"/>
      <c r="AN64" s="305"/>
      <c r="AO64" s="305"/>
      <c r="AP64" s="305"/>
      <c r="AQ64" s="305"/>
      <c r="AR64" s="305"/>
      <c r="AS64" s="305"/>
      <c r="AT64" s="305"/>
      <c r="AU64" s="305"/>
      <c r="AV64" s="305"/>
      <c r="AW64" s="305"/>
      <c r="AX64" s="305"/>
      <c r="AY64" s="305"/>
      <c r="AZ64" s="305"/>
      <c r="BA64" s="305"/>
      <c r="BB64" s="305"/>
      <c r="BC64" s="305"/>
      <c r="BD64" s="305"/>
      <c r="BE64" s="305"/>
      <c r="BF64" s="305"/>
      <c r="BG64" s="305"/>
      <c r="BH64" s="305"/>
      <c r="BI64" s="305"/>
      <c r="BJ64" s="305"/>
      <c r="BK64" s="305"/>
      <c r="BL64" s="305"/>
      <c r="BM64" s="305"/>
      <c r="BN64" s="305"/>
      <c r="BO64" s="305"/>
      <c r="BP64" s="305"/>
      <c r="BQ64" s="305"/>
      <c r="BR64" s="305"/>
      <c r="BS64" s="305"/>
      <c r="BT64" s="305"/>
      <c r="BU64" s="305"/>
      <c r="BV64" s="305"/>
      <c r="BW64" s="305"/>
      <c r="BX64" s="305"/>
      <c r="BY64" s="305"/>
      <c r="BZ64" s="305"/>
      <c r="CA64" s="305"/>
      <c r="CB64" s="305"/>
      <c r="CC64" s="305"/>
      <c r="CD64" s="305"/>
      <c r="CE64" s="305"/>
      <c r="CF64" s="305"/>
      <c r="CG64" s="305"/>
      <c r="CH64" s="305"/>
      <c r="CI64" s="305"/>
      <c r="CJ64" s="305"/>
      <c r="CK64" s="305"/>
      <c r="CL64" s="305"/>
      <c r="CM64" s="305"/>
      <c r="CN64" s="305"/>
      <c r="CO64" s="305"/>
      <c r="CP64" s="305"/>
      <c r="CQ64" s="305"/>
      <c r="CR64" s="305"/>
      <c r="CS64" s="305"/>
      <c r="CT64" s="305"/>
      <c r="CU64" s="305"/>
      <c r="CV64" s="305"/>
      <c r="CW64" s="305"/>
      <c r="CX64" s="305"/>
      <c r="CY64" s="305"/>
      <c r="CZ64" s="305"/>
      <c r="DA64" s="305"/>
      <c r="DB64" s="305"/>
      <c r="DC64" s="305"/>
      <c r="DD64" s="305"/>
      <c r="DE64" s="305"/>
      <c r="DF64" s="305"/>
      <c r="DG64" s="305"/>
      <c r="DH64" s="305"/>
      <c r="DI64" s="305"/>
      <c r="DJ64" s="305"/>
      <c r="DK64" s="305"/>
      <c r="DL64" s="305"/>
      <c r="DM64" s="305"/>
      <c r="DN64" s="305"/>
      <c r="DO64" s="305"/>
      <c r="DP64" s="305"/>
      <c r="DQ64" s="305"/>
      <c r="DR64" s="305"/>
      <c r="DS64" s="305"/>
      <c r="DT64" s="305"/>
      <c r="DU64" s="305"/>
      <c r="DV64" s="305"/>
      <c r="DW64" s="305"/>
      <c r="DX64" s="305"/>
      <c r="DY64" s="305"/>
      <c r="DZ64" s="305"/>
      <c r="EA64" s="305"/>
      <c r="EB64" s="305"/>
      <c r="EC64" s="305"/>
      <c r="ED64" s="305"/>
      <c r="EE64" s="305"/>
      <c r="EF64" s="305"/>
      <c r="EG64" s="305"/>
      <c r="EH64" s="305"/>
      <c r="EI64" s="305"/>
      <c r="EJ64" s="305"/>
      <c r="EK64" s="305"/>
      <c r="EL64" s="305"/>
      <c r="EM64" s="305"/>
      <c r="EN64" s="305"/>
      <c r="EO64" s="305"/>
      <c r="EP64" s="305"/>
      <c r="EQ64" s="305"/>
      <c r="ER64" s="305"/>
      <c r="ES64" s="305"/>
      <c r="ET64" s="305"/>
      <c r="EU64" s="305"/>
      <c r="EV64" s="305"/>
      <c r="EW64" s="305"/>
      <c r="EX64" s="305"/>
      <c r="EY64" s="305"/>
      <c r="EZ64" s="305"/>
      <c r="FA64" s="305"/>
      <c r="FB64" s="305"/>
      <c r="FC64" s="305"/>
      <c r="FD64" s="305"/>
      <c r="FE64" s="305"/>
      <c r="FF64" s="305"/>
      <c r="FG64" s="305"/>
      <c r="FH64" s="305"/>
      <c r="FI64" s="305"/>
    </row>
    <row r="65" spans="1:165" s="3" customFormat="1" ht="19.2" customHeight="1">
      <c r="A65" s="306" t="s">
        <v>254</v>
      </c>
      <c r="B65" s="306"/>
      <c r="C65" s="306"/>
      <c r="D65" s="306"/>
      <c r="E65" s="306"/>
      <c r="F65" s="312" t="s">
        <v>297</v>
      </c>
      <c r="G65" s="312"/>
      <c r="H65" s="312"/>
      <c r="I65" s="312"/>
      <c r="J65" s="312"/>
      <c r="K65" s="312"/>
      <c r="L65" s="312"/>
      <c r="M65" s="312"/>
      <c r="N65" s="312"/>
      <c r="O65" s="312"/>
      <c r="P65" s="312"/>
      <c r="Q65" s="312"/>
      <c r="R65" s="312"/>
      <c r="S65" s="312"/>
      <c r="T65" s="312"/>
      <c r="U65" s="312"/>
      <c r="V65" s="312"/>
      <c r="W65" s="312"/>
      <c r="X65" s="312"/>
      <c r="Y65" s="312"/>
      <c r="Z65" s="305"/>
      <c r="AA65" s="305"/>
      <c r="AB65" s="305"/>
      <c r="AC65" s="305"/>
      <c r="AD65" s="305"/>
      <c r="AE65" s="305"/>
      <c r="AF65" s="305"/>
      <c r="AG65" s="305"/>
      <c r="AH65" s="305"/>
      <c r="AI65" s="305"/>
      <c r="AJ65" s="305"/>
      <c r="AK65" s="305"/>
      <c r="AL65" s="305"/>
      <c r="AM65" s="305"/>
      <c r="AN65" s="305"/>
      <c r="AO65" s="305"/>
      <c r="AP65" s="305"/>
      <c r="AQ65" s="305"/>
      <c r="AR65" s="305"/>
      <c r="AS65" s="305"/>
      <c r="AT65" s="305"/>
      <c r="AU65" s="305"/>
      <c r="AV65" s="305"/>
      <c r="AW65" s="305"/>
      <c r="AX65" s="305"/>
      <c r="AY65" s="305"/>
      <c r="AZ65" s="305"/>
      <c r="BA65" s="305"/>
      <c r="BB65" s="305"/>
      <c r="BC65" s="305"/>
      <c r="BD65" s="305"/>
      <c r="BE65" s="305"/>
      <c r="BF65" s="305"/>
      <c r="BG65" s="305"/>
      <c r="BH65" s="305"/>
      <c r="BI65" s="305"/>
      <c r="BJ65" s="305"/>
      <c r="BK65" s="305"/>
      <c r="BL65" s="305"/>
      <c r="BM65" s="305"/>
      <c r="BN65" s="305"/>
      <c r="BO65" s="305"/>
      <c r="BP65" s="305"/>
      <c r="BQ65" s="305"/>
      <c r="BR65" s="305"/>
      <c r="BS65" s="305"/>
      <c r="BT65" s="305"/>
      <c r="BU65" s="305"/>
      <c r="BV65" s="305"/>
      <c r="BW65" s="305"/>
      <c r="BX65" s="305"/>
      <c r="BY65" s="305"/>
      <c r="BZ65" s="305"/>
      <c r="CA65" s="305"/>
      <c r="CB65" s="305"/>
      <c r="CC65" s="305"/>
      <c r="CD65" s="305"/>
      <c r="CE65" s="305"/>
      <c r="CF65" s="305"/>
      <c r="CG65" s="305"/>
      <c r="CH65" s="305"/>
      <c r="CI65" s="305"/>
      <c r="CJ65" s="305"/>
      <c r="CK65" s="305"/>
      <c r="CL65" s="305"/>
      <c r="CM65" s="305"/>
      <c r="CN65" s="305"/>
      <c r="CO65" s="305"/>
      <c r="CP65" s="305"/>
      <c r="CQ65" s="305"/>
      <c r="CR65" s="305"/>
      <c r="CS65" s="305"/>
      <c r="CT65" s="305"/>
      <c r="CU65" s="305"/>
      <c r="CV65" s="305"/>
      <c r="CW65" s="305"/>
      <c r="CX65" s="305"/>
      <c r="CY65" s="305"/>
      <c r="CZ65" s="305"/>
      <c r="DA65" s="305"/>
      <c r="DB65" s="305"/>
      <c r="DC65" s="305"/>
      <c r="DD65" s="305"/>
      <c r="DE65" s="305"/>
      <c r="DF65" s="305"/>
      <c r="DG65" s="305"/>
      <c r="DH65" s="305"/>
      <c r="DI65" s="305"/>
      <c r="DJ65" s="305"/>
      <c r="DK65" s="305"/>
      <c r="DL65" s="305"/>
      <c r="DM65" s="305"/>
      <c r="DN65" s="305"/>
      <c r="DO65" s="305"/>
      <c r="DP65" s="305"/>
      <c r="DQ65" s="305"/>
      <c r="DR65" s="305"/>
      <c r="DS65" s="305"/>
      <c r="DT65" s="305"/>
      <c r="DU65" s="305"/>
      <c r="DV65" s="305"/>
      <c r="DW65" s="305"/>
      <c r="DX65" s="305"/>
      <c r="DY65" s="305"/>
      <c r="DZ65" s="305"/>
      <c r="EA65" s="305"/>
      <c r="EB65" s="305"/>
      <c r="EC65" s="305"/>
      <c r="ED65" s="305"/>
      <c r="EE65" s="305"/>
      <c r="EF65" s="305"/>
      <c r="EG65" s="305"/>
      <c r="EH65" s="305"/>
      <c r="EI65" s="305"/>
      <c r="EJ65" s="305"/>
      <c r="EK65" s="305"/>
      <c r="EL65" s="305"/>
      <c r="EM65" s="305"/>
      <c r="EN65" s="305"/>
      <c r="EO65" s="305"/>
      <c r="EP65" s="305"/>
      <c r="EQ65" s="305"/>
      <c r="ER65" s="305"/>
      <c r="ES65" s="305"/>
      <c r="ET65" s="305"/>
      <c r="EU65" s="305"/>
      <c r="EV65" s="305"/>
      <c r="EW65" s="305"/>
      <c r="EX65" s="305"/>
      <c r="EY65" s="305"/>
      <c r="EZ65" s="305"/>
      <c r="FA65" s="305"/>
      <c r="FB65" s="305"/>
      <c r="FC65" s="305"/>
      <c r="FD65" s="305"/>
      <c r="FE65" s="305"/>
      <c r="FF65" s="305"/>
      <c r="FG65" s="305"/>
      <c r="FH65" s="305"/>
      <c r="FI65" s="305"/>
    </row>
    <row r="66" spans="1:165" s="3" customFormat="1" ht="19.2" customHeight="1">
      <c r="A66" s="306" t="s">
        <v>255</v>
      </c>
      <c r="B66" s="306"/>
      <c r="C66" s="306"/>
      <c r="D66" s="306"/>
      <c r="E66" s="306"/>
      <c r="F66" s="312" t="s">
        <v>298</v>
      </c>
      <c r="G66" s="312"/>
      <c r="H66" s="312"/>
      <c r="I66" s="312"/>
      <c r="J66" s="312"/>
      <c r="K66" s="312"/>
      <c r="L66" s="312"/>
      <c r="M66" s="312"/>
      <c r="N66" s="312"/>
      <c r="O66" s="312"/>
      <c r="P66" s="312"/>
      <c r="Q66" s="312"/>
      <c r="R66" s="312"/>
      <c r="S66" s="312"/>
      <c r="T66" s="312"/>
      <c r="U66" s="312"/>
      <c r="V66" s="312"/>
      <c r="W66" s="312"/>
      <c r="X66" s="312"/>
      <c r="Y66" s="312"/>
      <c r="Z66" s="305"/>
      <c r="AA66" s="305"/>
      <c r="AB66" s="305"/>
      <c r="AC66" s="305"/>
      <c r="AD66" s="305"/>
      <c r="AE66" s="305"/>
      <c r="AF66" s="305"/>
      <c r="AG66" s="305"/>
      <c r="AH66" s="305"/>
      <c r="AI66" s="305"/>
      <c r="AJ66" s="305"/>
      <c r="AK66" s="305"/>
      <c r="AL66" s="305"/>
      <c r="AM66" s="305"/>
      <c r="AN66" s="305"/>
      <c r="AO66" s="305"/>
      <c r="AP66" s="305"/>
      <c r="AQ66" s="305"/>
      <c r="AR66" s="305"/>
      <c r="AS66" s="305"/>
      <c r="AT66" s="305"/>
      <c r="AU66" s="305"/>
      <c r="AV66" s="305"/>
      <c r="AW66" s="305"/>
      <c r="AX66" s="305"/>
      <c r="AY66" s="305"/>
      <c r="AZ66" s="305"/>
      <c r="BA66" s="305"/>
      <c r="BB66" s="305"/>
      <c r="BC66" s="305"/>
      <c r="BD66" s="305"/>
      <c r="BE66" s="305"/>
      <c r="BF66" s="305"/>
      <c r="BG66" s="305"/>
      <c r="BH66" s="305"/>
      <c r="BI66" s="305"/>
      <c r="BJ66" s="305"/>
      <c r="BK66" s="305"/>
      <c r="BL66" s="305"/>
      <c r="BM66" s="305"/>
      <c r="BN66" s="305"/>
      <c r="BO66" s="305"/>
      <c r="BP66" s="305"/>
      <c r="BQ66" s="305"/>
      <c r="BR66" s="305"/>
      <c r="BS66" s="305"/>
      <c r="BT66" s="305"/>
      <c r="BU66" s="305"/>
      <c r="BV66" s="305"/>
      <c r="BW66" s="305"/>
      <c r="BX66" s="305"/>
      <c r="BY66" s="305"/>
      <c r="BZ66" s="305"/>
      <c r="CA66" s="305"/>
      <c r="CB66" s="305"/>
      <c r="CC66" s="305"/>
      <c r="CD66" s="305"/>
      <c r="CE66" s="305"/>
      <c r="CF66" s="305"/>
      <c r="CG66" s="305"/>
      <c r="CH66" s="305"/>
      <c r="CI66" s="305"/>
      <c r="CJ66" s="305"/>
      <c r="CK66" s="305"/>
      <c r="CL66" s="305"/>
      <c r="CM66" s="305"/>
      <c r="CN66" s="305"/>
      <c r="CO66" s="305"/>
      <c r="CP66" s="305"/>
      <c r="CQ66" s="305"/>
      <c r="CR66" s="305"/>
      <c r="CS66" s="305"/>
      <c r="CT66" s="305"/>
      <c r="CU66" s="305"/>
      <c r="CV66" s="305"/>
      <c r="CW66" s="305"/>
      <c r="CX66" s="305"/>
      <c r="CY66" s="305"/>
      <c r="CZ66" s="305"/>
      <c r="DA66" s="305"/>
      <c r="DB66" s="305"/>
      <c r="DC66" s="305"/>
      <c r="DD66" s="305"/>
      <c r="DE66" s="305"/>
      <c r="DF66" s="305"/>
      <c r="DG66" s="305"/>
      <c r="DH66" s="305"/>
      <c r="DI66" s="305"/>
      <c r="DJ66" s="305"/>
      <c r="DK66" s="305"/>
      <c r="DL66" s="305"/>
      <c r="DM66" s="305"/>
      <c r="DN66" s="305"/>
      <c r="DO66" s="305"/>
      <c r="DP66" s="305"/>
      <c r="DQ66" s="305"/>
      <c r="DR66" s="305"/>
      <c r="DS66" s="305"/>
      <c r="DT66" s="305"/>
      <c r="DU66" s="305"/>
      <c r="DV66" s="305"/>
      <c r="DW66" s="305"/>
      <c r="DX66" s="305"/>
      <c r="DY66" s="305"/>
      <c r="DZ66" s="305"/>
      <c r="EA66" s="305"/>
      <c r="EB66" s="305"/>
      <c r="EC66" s="305"/>
      <c r="ED66" s="305"/>
      <c r="EE66" s="305"/>
      <c r="EF66" s="305"/>
      <c r="EG66" s="305"/>
      <c r="EH66" s="305"/>
      <c r="EI66" s="305"/>
      <c r="EJ66" s="305"/>
      <c r="EK66" s="305"/>
      <c r="EL66" s="305"/>
      <c r="EM66" s="305"/>
      <c r="EN66" s="305"/>
      <c r="EO66" s="305"/>
      <c r="EP66" s="305"/>
      <c r="EQ66" s="305"/>
      <c r="ER66" s="305"/>
      <c r="ES66" s="305"/>
      <c r="ET66" s="305"/>
      <c r="EU66" s="305"/>
      <c r="EV66" s="305"/>
      <c r="EW66" s="305"/>
      <c r="EX66" s="305"/>
      <c r="EY66" s="305"/>
      <c r="EZ66" s="305"/>
      <c r="FA66" s="305"/>
      <c r="FB66" s="305"/>
      <c r="FC66" s="305"/>
      <c r="FD66" s="305"/>
      <c r="FE66" s="305"/>
      <c r="FF66" s="305"/>
      <c r="FG66" s="305"/>
      <c r="FH66" s="305"/>
      <c r="FI66" s="305"/>
    </row>
    <row r="67" spans="1:165" s="3" customFormat="1" ht="19.2" customHeight="1">
      <c r="A67" s="306" t="s">
        <v>256</v>
      </c>
      <c r="B67" s="306"/>
      <c r="C67" s="306"/>
      <c r="D67" s="306"/>
      <c r="E67" s="306"/>
      <c r="F67" s="312" t="s">
        <v>299</v>
      </c>
      <c r="G67" s="312"/>
      <c r="H67" s="312"/>
      <c r="I67" s="312"/>
      <c r="J67" s="312"/>
      <c r="K67" s="312"/>
      <c r="L67" s="312"/>
      <c r="M67" s="312"/>
      <c r="N67" s="312"/>
      <c r="O67" s="312"/>
      <c r="P67" s="312"/>
      <c r="Q67" s="312"/>
      <c r="R67" s="312"/>
      <c r="S67" s="312"/>
      <c r="T67" s="312"/>
      <c r="U67" s="312"/>
      <c r="V67" s="312"/>
      <c r="W67" s="312"/>
      <c r="X67" s="312"/>
      <c r="Y67" s="312"/>
      <c r="Z67" s="305"/>
      <c r="AA67" s="305"/>
      <c r="AB67" s="305"/>
      <c r="AC67" s="305"/>
      <c r="AD67" s="305"/>
      <c r="AE67" s="305"/>
      <c r="AF67" s="305"/>
      <c r="AG67" s="305"/>
      <c r="AH67" s="305"/>
      <c r="AI67" s="305"/>
      <c r="AJ67" s="305"/>
      <c r="AK67" s="305"/>
      <c r="AL67" s="305"/>
      <c r="AM67" s="305"/>
      <c r="AN67" s="305"/>
      <c r="AO67" s="305"/>
      <c r="AP67" s="305"/>
      <c r="AQ67" s="305"/>
      <c r="AR67" s="305"/>
      <c r="AS67" s="305"/>
      <c r="AT67" s="305"/>
      <c r="AU67" s="305"/>
      <c r="AV67" s="305"/>
      <c r="AW67" s="305"/>
      <c r="AX67" s="305"/>
      <c r="AY67" s="305"/>
      <c r="AZ67" s="305"/>
      <c r="BA67" s="305"/>
      <c r="BB67" s="305"/>
      <c r="BC67" s="305"/>
      <c r="BD67" s="305"/>
      <c r="BE67" s="305"/>
      <c r="BF67" s="305"/>
      <c r="BG67" s="305"/>
      <c r="BH67" s="305"/>
      <c r="BI67" s="305"/>
      <c r="BJ67" s="305"/>
      <c r="BK67" s="305"/>
      <c r="BL67" s="305"/>
      <c r="BM67" s="305"/>
      <c r="BN67" s="305"/>
      <c r="BO67" s="305"/>
      <c r="BP67" s="305"/>
      <c r="BQ67" s="305"/>
      <c r="BR67" s="305"/>
      <c r="BS67" s="305"/>
      <c r="BT67" s="305"/>
      <c r="BU67" s="305"/>
      <c r="BV67" s="305"/>
      <c r="BW67" s="305"/>
      <c r="BX67" s="305"/>
      <c r="BY67" s="305"/>
      <c r="BZ67" s="305"/>
      <c r="CA67" s="305"/>
      <c r="CB67" s="305"/>
      <c r="CC67" s="305"/>
      <c r="CD67" s="305"/>
      <c r="CE67" s="305"/>
      <c r="CF67" s="305"/>
      <c r="CG67" s="305"/>
      <c r="CH67" s="305"/>
      <c r="CI67" s="305"/>
      <c r="CJ67" s="305"/>
      <c r="CK67" s="305"/>
      <c r="CL67" s="305"/>
      <c r="CM67" s="305"/>
      <c r="CN67" s="305"/>
      <c r="CO67" s="305"/>
      <c r="CP67" s="305"/>
      <c r="CQ67" s="305"/>
      <c r="CR67" s="305"/>
      <c r="CS67" s="305"/>
      <c r="CT67" s="305"/>
      <c r="CU67" s="305"/>
      <c r="CV67" s="305"/>
      <c r="CW67" s="305"/>
      <c r="CX67" s="305"/>
      <c r="CY67" s="305"/>
      <c r="CZ67" s="305"/>
      <c r="DA67" s="305"/>
      <c r="DB67" s="305"/>
      <c r="DC67" s="305"/>
      <c r="DD67" s="305"/>
      <c r="DE67" s="305"/>
      <c r="DF67" s="305"/>
      <c r="DG67" s="305"/>
      <c r="DH67" s="305"/>
      <c r="DI67" s="305"/>
      <c r="DJ67" s="305"/>
      <c r="DK67" s="305"/>
      <c r="DL67" s="305"/>
      <c r="DM67" s="305"/>
      <c r="DN67" s="305"/>
      <c r="DO67" s="305"/>
      <c r="DP67" s="305"/>
      <c r="DQ67" s="305"/>
      <c r="DR67" s="305"/>
      <c r="DS67" s="305"/>
      <c r="DT67" s="305"/>
      <c r="DU67" s="305"/>
      <c r="DV67" s="305"/>
      <c r="DW67" s="305"/>
      <c r="DX67" s="305"/>
      <c r="DY67" s="305"/>
      <c r="DZ67" s="305"/>
      <c r="EA67" s="305"/>
      <c r="EB67" s="305"/>
      <c r="EC67" s="305"/>
      <c r="ED67" s="305"/>
      <c r="EE67" s="305"/>
      <c r="EF67" s="305"/>
      <c r="EG67" s="305"/>
      <c r="EH67" s="305"/>
      <c r="EI67" s="305"/>
      <c r="EJ67" s="305"/>
      <c r="EK67" s="305"/>
      <c r="EL67" s="305"/>
      <c r="EM67" s="305"/>
      <c r="EN67" s="305"/>
      <c r="EO67" s="305"/>
      <c r="EP67" s="305"/>
      <c r="EQ67" s="305"/>
      <c r="ER67" s="305"/>
      <c r="ES67" s="305"/>
      <c r="ET67" s="305"/>
      <c r="EU67" s="305"/>
      <c r="EV67" s="305"/>
      <c r="EW67" s="305"/>
      <c r="EX67" s="305"/>
      <c r="EY67" s="305"/>
      <c r="EZ67" s="305"/>
      <c r="FA67" s="305"/>
      <c r="FB67" s="305"/>
      <c r="FC67" s="305"/>
      <c r="FD67" s="305"/>
      <c r="FE67" s="305"/>
      <c r="FF67" s="305"/>
      <c r="FG67" s="305"/>
      <c r="FH67" s="305"/>
      <c r="FI67" s="305"/>
    </row>
    <row r="68" spans="1:165" s="3" customFormat="1" ht="19.2" customHeight="1">
      <c r="A68" s="306" t="s">
        <v>257</v>
      </c>
      <c r="B68" s="306"/>
      <c r="C68" s="306"/>
      <c r="D68" s="306"/>
      <c r="E68" s="306"/>
      <c r="F68" s="312" t="s">
        <v>300</v>
      </c>
      <c r="G68" s="312"/>
      <c r="H68" s="312"/>
      <c r="I68" s="312"/>
      <c r="J68" s="312"/>
      <c r="K68" s="312"/>
      <c r="L68" s="312"/>
      <c r="M68" s="312"/>
      <c r="N68" s="312"/>
      <c r="O68" s="312"/>
      <c r="P68" s="312"/>
      <c r="Q68" s="312"/>
      <c r="R68" s="312"/>
      <c r="S68" s="312"/>
      <c r="T68" s="312"/>
      <c r="U68" s="312"/>
      <c r="V68" s="312"/>
      <c r="W68" s="312"/>
      <c r="X68" s="312"/>
      <c r="Y68" s="312"/>
      <c r="Z68" s="305"/>
      <c r="AA68" s="305"/>
      <c r="AB68" s="305"/>
      <c r="AC68" s="305"/>
      <c r="AD68" s="305"/>
      <c r="AE68" s="305"/>
      <c r="AF68" s="305"/>
      <c r="AG68" s="305"/>
      <c r="AH68" s="305"/>
      <c r="AI68" s="305"/>
      <c r="AJ68" s="305"/>
      <c r="AK68" s="305"/>
      <c r="AL68" s="305"/>
      <c r="AM68" s="305"/>
      <c r="AN68" s="305"/>
      <c r="AO68" s="305"/>
      <c r="AP68" s="305"/>
      <c r="AQ68" s="305"/>
      <c r="AR68" s="305"/>
      <c r="AS68" s="305"/>
      <c r="AT68" s="305"/>
      <c r="AU68" s="305"/>
      <c r="AV68" s="305"/>
      <c r="AW68" s="305"/>
      <c r="AX68" s="305"/>
      <c r="AY68" s="305"/>
      <c r="AZ68" s="305"/>
      <c r="BA68" s="305"/>
      <c r="BB68" s="305"/>
      <c r="BC68" s="305"/>
      <c r="BD68" s="305"/>
      <c r="BE68" s="305"/>
      <c r="BF68" s="305"/>
      <c r="BG68" s="305"/>
      <c r="BH68" s="305"/>
      <c r="BI68" s="305"/>
      <c r="BJ68" s="305"/>
      <c r="BK68" s="305"/>
      <c r="BL68" s="305"/>
      <c r="BM68" s="305"/>
      <c r="BN68" s="305"/>
      <c r="BO68" s="305"/>
      <c r="BP68" s="305"/>
      <c r="BQ68" s="305"/>
      <c r="BR68" s="305"/>
      <c r="BS68" s="305"/>
      <c r="BT68" s="305"/>
      <c r="BU68" s="305"/>
      <c r="BV68" s="305"/>
      <c r="BW68" s="305"/>
      <c r="BX68" s="305"/>
      <c r="BY68" s="305"/>
      <c r="BZ68" s="305"/>
      <c r="CA68" s="305"/>
      <c r="CB68" s="305"/>
      <c r="CC68" s="305"/>
      <c r="CD68" s="305"/>
      <c r="CE68" s="305"/>
      <c r="CF68" s="305"/>
      <c r="CG68" s="305"/>
      <c r="CH68" s="305"/>
      <c r="CI68" s="305"/>
      <c r="CJ68" s="305"/>
      <c r="CK68" s="305"/>
      <c r="CL68" s="305"/>
      <c r="CM68" s="305"/>
      <c r="CN68" s="305"/>
      <c r="CO68" s="305"/>
      <c r="CP68" s="305"/>
      <c r="CQ68" s="305"/>
      <c r="CR68" s="305"/>
      <c r="CS68" s="305"/>
      <c r="CT68" s="305"/>
      <c r="CU68" s="305"/>
      <c r="CV68" s="305"/>
      <c r="CW68" s="305"/>
      <c r="CX68" s="305"/>
      <c r="CY68" s="305"/>
      <c r="CZ68" s="305"/>
      <c r="DA68" s="305"/>
      <c r="DB68" s="305"/>
      <c r="DC68" s="305"/>
      <c r="DD68" s="305"/>
      <c r="DE68" s="305"/>
      <c r="DF68" s="305"/>
      <c r="DG68" s="305"/>
      <c r="DH68" s="305"/>
      <c r="DI68" s="305"/>
      <c r="DJ68" s="305"/>
      <c r="DK68" s="305"/>
      <c r="DL68" s="305"/>
      <c r="DM68" s="305"/>
      <c r="DN68" s="305"/>
      <c r="DO68" s="305"/>
      <c r="DP68" s="305"/>
      <c r="DQ68" s="305"/>
      <c r="DR68" s="305"/>
      <c r="DS68" s="305"/>
      <c r="DT68" s="305"/>
      <c r="DU68" s="305"/>
      <c r="DV68" s="305"/>
      <c r="DW68" s="305"/>
      <c r="DX68" s="305"/>
      <c r="DY68" s="305"/>
      <c r="DZ68" s="305"/>
      <c r="EA68" s="305"/>
      <c r="EB68" s="305"/>
      <c r="EC68" s="305"/>
      <c r="ED68" s="305"/>
      <c r="EE68" s="305"/>
      <c r="EF68" s="305"/>
      <c r="EG68" s="305"/>
      <c r="EH68" s="305"/>
      <c r="EI68" s="305"/>
      <c r="EJ68" s="305"/>
      <c r="EK68" s="305"/>
      <c r="EL68" s="305"/>
      <c r="EM68" s="305"/>
      <c r="EN68" s="305"/>
      <c r="EO68" s="305"/>
      <c r="EP68" s="305"/>
      <c r="EQ68" s="305"/>
      <c r="ER68" s="305"/>
      <c r="ES68" s="305"/>
      <c r="ET68" s="305"/>
      <c r="EU68" s="305"/>
      <c r="EV68" s="305"/>
      <c r="EW68" s="305"/>
      <c r="EX68" s="305"/>
      <c r="EY68" s="305"/>
      <c r="EZ68" s="305"/>
      <c r="FA68" s="305"/>
      <c r="FB68" s="305"/>
      <c r="FC68" s="305"/>
      <c r="FD68" s="305"/>
      <c r="FE68" s="305"/>
      <c r="FF68" s="305"/>
      <c r="FG68" s="305"/>
      <c r="FH68" s="305"/>
      <c r="FI68" s="305"/>
    </row>
    <row r="69" spans="1:165" s="3" customFormat="1" ht="19.2" customHeight="1">
      <c r="A69" s="306" t="s">
        <v>258</v>
      </c>
      <c r="B69" s="306"/>
      <c r="C69" s="306"/>
      <c r="D69" s="306"/>
      <c r="E69" s="306"/>
      <c r="F69" s="312" t="s">
        <v>301</v>
      </c>
      <c r="G69" s="312"/>
      <c r="H69" s="312"/>
      <c r="I69" s="312"/>
      <c r="J69" s="312"/>
      <c r="K69" s="312"/>
      <c r="L69" s="312"/>
      <c r="M69" s="312"/>
      <c r="N69" s="312"/>
      <c r="O69" s="312"/>
      <c r="P69" s="312"/>
      <c r="Q69" s="312"/>
      <c r="R69" s="312"/>
      <c r="S69" s="312"/>
      <c r="T69" s="312"/>
      <c r="U69" s="312"/>
      <c r="V69" s="312"/>
      <c r="W69" s="312"/>
      <c r="X69" s="312"/>
      <c r="Y69" s="312"/>
      <c r="Z69" s="305"/>
      <c r="AA69" s="305"/>
      <c r="AB69" s="305"/>
      <c r="AC69" s="305"/>
      <c r="AD69" s="305"/>
      <c r="AE69" s="305"/>
      <c r="AF69" s="305"/>
      <c r="AG69" s="305"/>
      <c r="AH69" s="305"/>
      <c r="AI69" s="305"/>
      <c r="AJ69" s="305"/>
      <c r="AK69" s="305"/>
      <c r="AL69" s="305"/>
      <c r="AM69" s="305"/>
      <c r="AN69" s="305"/>
      <c r="AO69" s="305"/>
      <c r="AP69" s="305"/>
      <c r="AQ69" s="305"/>
      <c r="AR69" s="305"/>
      <c r="AS69" s="305"/>
      <c r="AT69" s="305"/>
      <c r="AU69" s="305"/>
      <c r="AV69" s="305"/>
      <c r="AW69" s="305"/>
      <c r="AX69" s="305"/>
      <c r="AY69" s="305"/>
      <c r="AZ69" s="305"/>
      <c r="BA69" s="305"/>
      <c r="BB69" s="305"/>
      <c r="BC69" s="305"/>
      <c r="BD69" s="305"/>
      <c r="BE69" s="305"/>
      <c r="BF69" s="305"/>
      <c r="BG69" s="305"/>
      <c r="BH69" s="305"/>
      <c r="BI69" s="305"/>
      <c r="BJ69" s="305"/>
      <c r="BK69" s="305"/>
      <c r="BL69" s="305"/>
      <c r="BM69" s="305"/>
      <c r="BN69" s="305"/>
      <c r="BO69" s="305"/>
      <c r="BP69" s="305"/>
      <c r="BQ69" s="305"/>
      <c r="BR69" s="305"/>
      <c r="BS69" s="305"/>
      <c r="BT69" s="305"/>
      <c r="BU69" s="305"/>
      <c r="BV69" s="305"/>
      <c r="BW69" s="305"/>
      <c r="BX69" s="305"/>
      <c r="BY69" s="305"/>
      <c r="BZ69" s="305"/>
      <c r="CA69" s="305"/>
      <c r="CB69" s="305"/>
      <c r="CC69" s="305"/>
      <c r="CD69" s="305"/>
      <c r="CE69" s="305"/>
      <c r="CF69" s="305"/>
      <c r="CG69" s="305"/>
      <c r="CH69" s="305"/>
      <c r="CI69" s="305"/>
      <c r="CJ69" s="305"/>
      <c r="CK69" s="305"/>
      <c r="CL69" s="305"/>
      <c r="CM69" s="305"/>
      <c r="CN69" s="305"/>
      <c r="CO69" s="305"/>
      <c r="CP69" s="305"/>
      <c r="CQ69" s="305"/>
      <c r="CR69" s="305"/>
      <c r="CS69" s="305"/>
      <c r="CT69" s="305"/>
      <c r="CU69" s="305"/>
      <c r="CV69" s="305"/>
      <c r="CW69" s="305"/>
      <c r="CX69" s="305"/>
      <c r="CY69" s="305"/>
      <c r="CZ69" s="305"/>
      <c r="DA69" s="305"/>
      <c r="DB69" s="305"/>
      <c r="DC69" s="305"/>
      <c r="DD69" s="305"/>
      <c r="DE69" s="305"/>
      <c r="DF69" s="305"/>
      <c r="DG69" s="305"/>
      <c r="DH69" s="305"/>
      <c r="DI69" s="305"/>
      <c r="DJ69" s="305"/>
      <c r="DK69" s="305"/>
      <c r="DL69" s="305"/>
      <c r="DM69" s="305"/>
      <c r="DN69" s="305"/>
      <c r="DO69" s="305"/>
      <c r="DP69" s="305"/>
      <c r="DQ69" s="305"/>
      <c r="DR69" s="305"/>
      <c r="DS69" s="305"/>
      <c r="DT69" s="305"/>
      <c r="DU69" s="305"/>
      <c r="DV69" s="305"/>
      <c r="DW69" s="305"/>
      <c r="DX69" s="305"/>
      <c r="DY69" s="305"/>
      <c r="DZ69" s="305"/>
      <c r="EA69" s="305"/>
      <c r="EB69" s="305"/>
      <c r="EC69" s="305"/>
      <c r="ED69" s="305"/>
      <c r="EE69" s="305"/>
      <c r="EF69" s="305"/>
      <c r="EG69" s="305"/>
      <c r="EH69" s="305"/>
      <c r="EI69" s="305"/>
      <c r="EJ69" s="305"/>
      <c r="EK69" s="305"/>
      <c r="EL69" s="305"/>
      <c r="EM69" s="305"/>
      <c r="EN69" s="305"/>
      <c r="EO69" s="305"/>
      <c r="EP69" s="305"/>
      <c r="EQ69" s="305"/>
      <c r="ER69" s="305"/>
      <c r="ES69" s="305"/>
      <c r="ET69" s="305"/>
      <c r="EU69" s="305"/>
      <c r="EV69" s="305"/>
      <c r="EW69" s="305"/>
      <c r="EX69" s="305"/>
      <c r="EY69" s="305"/>
      <c r="EZ69" s="305"/>
      <c r="FA69" s="305"/>
      <c r="FB69" s="305"/>
      <c r="FC69" s="305"/>
      <c r="FD69" s="305"/>
      <c r="FE69" s="305"/>
      <c r="FF69" s="305"/>
      <c r="FG69" s="305"/>
      <c r="FH69" s="305"/>
      <c r="FI69" s="305"/>
    </row>
    <row r="70" spans="1:165" s="3" customFormat="1" ht="19.2" customHeight="1">
      <c r="A70" s="306" t="s">
        <v>259</v>
      </c>
      <c r="B70" s="306"/>
      <c r="C70" s="306"/>
      <c r="D70" s="306"/>
      <c r="E70" s="306"/>
      <c r="F70" s="312" t="s">
        <v>302</v>
      </c>
      <c r="G70" s="312"/>
      <c r="H70" s="312"/>
      <c r="I70" s="312"/>
      <c r="J70" s="312"/>
      <c r="K70" s="312"/>
      <c r="L70" s="312"/>
      <c r="M70" s="312"/>
      <c r="N70" s="312"/>
      <c r="O70" s="312"/>
      <c r="P70" s="312"/>
      <c r="Q70" s="312"/>
      <c r="R70" s="312"/>
      <c r="S70" s="312"/>
      <c r="T70" s="312"/>
      <c r="U70" s="312"/>
      <c r="V70" s="312"/>
      <c r="W70" s="312"/>
      <c r="X70" s="312"/>
      <c r="Y70" s="312"/>
      <c r="Z70" s="305"/>
      <c r="AA70" s="305"/>
      <c r="AB70" s="305"/>
      <c r="AC70" s="305"/>
      <c r="AD70" s="305"/>
      <c r="AE70" s="305"/>
      <c r="AF70" s="305"/>
      <c r="AG70" s="305"/>
      <c r="AH70" s="305"/>
      <c r="AI70" s="305"/>
      <c r="AJ70" s="305"/>
      <c r="AK70" s="305"/>
      <c r="AL70" s="305"/>
      <c r="AM70" s="305"/>
      <c r="AN70" s="305"/>
      <c r="AO70" s="305"/>
      <c r="AP70" s="305"/>
      <c r="AQ70" s="305"/>
      <c r="AR70" s="305"/>
      <c r="AS70" s="305"/>
      <c r="AT70" s="305"/>
      <c r="AU70" s="305"/>
      <c r="AV70" s="305"/>
      <c r="AW70" s="305"/>
      <c r="AX70" s="305"/>
      <c r="AY70" s="305"/>
      <c r="AZ70" s="305"/>
      <c r="BA70" s="305"/>
      <c r="BB70" s="305"/>
      <c r="BC70" s="305"/>
      <c r="BD70" s="305"/>
      <c r="BE70" s="305"/>
      <c r="BF70" s="305"/>
      <c r="BG70" s="305"/>
      <c r="BH70" s="305"/>
      <c r="BI70" s="305"/>
      <c r="BJ70" s="305"/>
      <c r="BK70" s="305"/>
      <c r="BL70" s="305"/>
      <c r="BM70" s="305"/>
      <c r="BN70" s="305"/>
      <c r="BO70" s="305"/>
      <c r="BP70" s="305"/>
      <c r="BQ70" s="305"/>
      <c r="BR70" s="305"/>
      <c r="BS70" s="305"/>
      <c r="BT70" s="305"/>
      <c r="BU70" s="305"/>
      <c r="BV70" s="305"/>
      <c r="BW70" s="305"/>
      <c r="BX70" s="305"/>
      <c r="BY70" s="305"/>
      <c r="BZ70" s="305"/>
      <c r="CA70" s="305"/>
      <c r="CB70" s="305"/>
      <c r="CC70" s="305"/>
      <c r="CD70" s="305"/>
      <c r="CE70" s="305"/>
      <c r="CF70" s="305"/>
      <c r="CG70" s="305"/>
      <c r="CH70" s="305"/>
      <c r="CI70" s="305"/>
      <c r="CJ70" s="305"/>
      <c r="CK70" s="305"/>
      <c r="CL70" s="305"/>
      <c r="CM70" s="305"/>
      <c r="CN70" s="305"/>
      <c r="CO70" s="305"/>
      <c r="CP70" s="305"/>
      <c r="CQ70" s="305"/>
      <c r="CR70" s="305"/>
      <c r="CS70" s="305"/>
      <c r="CT70" s="305"/>
      <c r="CU70" s="305"/>
      <c r="CV70" s="305"/>
      <c r="CW70" s="305"/>
      <c r="CX70" s="305"/>
      <c r="CY70" s="305"/>
      <c r="CZ70" s="305"/>
      <c r="DA70" s="305"/>
      <c r="DB70" s="305"/>
      <c r="DC70" s="305"/>
      <c r="DD70" s="305"/>
      <c r="DE70" s="305"/>
      <c r="DF70" s="305"/>
      <c r="DG70" s="305"/>
      <c r="DH70" s="305"/>
      <c r="DI70" s="305"/>
      <c r="DJ70" s="305"/>
      <c r="DK70" s="305"/>
      <c r="DL70" s="305"/>
      <c r="DM70" s="305"/>
      <c r="DN70" s="305"/>
      <c r="DO70" s="305"/>
      <c r="DP70" s="305"/>
      <c r="DQ70" s="305"/>
      <c r="DR70" s="305"/>
      <c r="DS70" s="305"/>
      <c r="DT70" s="305"/>
      <c r="DU70" s="305"/>
      <c r="DV70" s="305"/>
      <c r="DW70" s="305"/>
      <c r="DX70" s="305"/>
      <c r="DY70" s="305"/>
      <c r="DZ70" s="305"/>
      <c r="EA70" s="305"/>
      <c r="EB70" s="305"/>
      <c r="EC70" s="305"/>
      <c r="ED70" s="305"/>
      <c r="EE70" s="305"/>
      <c r="EF70" s="305"/>
      <c r="EG70" s="305"/>
      <c r="EH70" s="305"/>
      <c r="EI70" s="305"/>
      <c r="EJ70" s="305"/>
      <c r="EK70" s="305"/>
      <c r="EL70" s="305"/>
      <c r="EM70" s="305"/>
      <c r="EN70" s="305"/>
      <c r="EO70" s="305"/>
      <c r="EP70" s="305"/>
      <c r="EQ70" s="305"/>
      <c r="ER70" s="305"/>
      <c r="ES70" s="305"/>
      <c r="ET70" s="305"/>
      <c r="EU70" s="305"/>
      <c r="EV70" s="305"/>
      <c r="EW70" s="305"/>
      <c r="EX70" s="305"/>
      <c r="EY70" s="305"/>
      <c r="EZ70" s="305"/>
      <c r="FA70" s="305"/>
      <c r="FB70" s="305"/>
      <c r="FC70" s="305"/>
      <c r="FD70" s="305"/>
      <c r="FE70" s="305"/>
      <c r="FF70" s="305"/>
      <c r="FG70" s="305"/>
      <c r="FH70" s="305"/>
      <c r="FI70" s="305"/>
    </row>
    <row r="71" spans="1:165" s="3" customFormat="1" ht="19.2" customHeight="1">
      <c r="A71" s="306" t="s">
        <v>260</v>
      </c>
      <c r="B71" s="306"/>
      <c r="C71" s="306"/>
      <c r="D71" s="306"/>
      <c r="E71" s="306"/>
      <c r="F71" s="312" t="s">
        <v>303</v>
      </c>
      <c r="G71" s="312"/>
      <c r="H71" s="312"/>
      <c r="I71" s="312"/>
      <c r="J71" s="312"/>
      <c r="K71" s="312"/>
      <c r="L71" s="312"/>
      <c r="M71" s="312"/>
      <c r="N71" s="312"/>
      <c r="O71" s="312"/>
      <c r="P71" s="312"/>
      <c r="Q71" s="312"/>
      <c r="R71" s="312"/>
      <c r="S71" s="312"/>
      <c r="T71" s="312"/>
      <c r="U71" s="312"/>
      <c r="V71" s="312"/>
      <c r="W71" s="312"/>
      <c r="X71" s="312"/>
      <c r="Y71" s="312"/>
      <c r="Z71" s="305"/>
      <c r="AA71" s="305"/>
      <c r="AB71" s="305"/>
      <c r="AC71" s="305"/>
      <c r="AD71" s="305"/>
      <c r="AE71" s="305"/>
      <c r="AF71" s="305"/>
      <c r="AG71" s="305"/>
      <c r="AH71" s="305"/>
      <c r="AI71" s="305"/>
      <c r="AJ71" s="305"/>
      <c r="AK71" s="305"/>
      <c r="AL71" s="305"/>
      <c r="AM71" s="305"/>
      <c r="AN71" s="305"/>
      <c r="AO71" s="305"/>
      <c r="AP71" s="305"/>
      <c r="AQ71" s="305"/>
      <c r="AR71" s="305"/>
      <c r="AS71" s="305"/>
      <c r="AT71" s="305"/>
      <c r="AU71" s="305"/>
      <c r="AV71" s="305"/>
      <c r="AW71" s="305"/>
      <c r="AX71" s="305"/>
      <c r="AY71" s="305"/>
      <c r="AZ71" s="305"/>
      <c r="BA71" s="305"/>
      <c r="BB71" s="305"/>
      <c r="BC71" s="305"/>
      <c r="BD71" s="305"/>
      <c r="BE71" s="305"/>
      <c r="BF71" s="305"/>
      <c r="BG71" s="305"/>
      <c r="BH71" s="305"/>
      <c r="BI71" s="305"/>
      <c r="BJ71" s="305"/>
      <c r="BK71" s="305"/>
      <c r="BL71" s="305"/>
      <c r="BM71" s="305"/>
      <c r="BN71" s="305"/>
      <c r="BO71" s="305"/>
      <c r="BP71" s="305"/>
      <c r="BQ71" s="305"/>
      <c r="BR71" s="305"/>
      <c r="BS71" s="305"/>
      <c r="BT71" s="305"/>
      <c r="BU71" s="305"/>
      <c r="BV71" s="305"/>
      <c r="BW71" s="305"/>
      <c r="BX71" s="305"/>
      <c r="BY71" s="305"/>
      <c r="BZ71" s="305"/>
      <c r="CA71" s="305"/>
      <c r="CB71" s="305"/>
      <c r="CC71" s="305"/>
      <c r="CD71" s="305"/>
      <c r="CE71" s="305"/>
      <c r="CF71" s="305"/>
      <c r="CG71" s="305"/>
      <c r="CH71" s="305"/>
      <c r="CI71" s="305"/>
      <c r="CJ71" s="305"/>
      <c r="CK71" s="305"/>
      <c r="CL71" s="305"/>
      <c r="CM71" s="305"/>
      <c r="CN71" s="305"/>
      <c r="CO71" s="305"/>
      <c r="CP71" s="305"/>
      <c r="CQ71" s="305"/>
      <c r="CR71" s="305"/>
      <c r="CS71" s="305"/>
      <c r="CT71" s="305"/>
      <c r="CU71" s="305"/>
      <c r="CV71" s="305"/>
      <c r="CW71" s="305"/>
      <c r="CX71" s="305"/>
      <c r="CY71" s="305"/>
      <c r="CZ71" s="305"/>
      <c r="DA71" s="305"/>
      <c r="DB71" s="305"/>
      <c r="DC71" s="305"/>
      <c r="DD71" s="305"/>
      <c r="DE71" s="305"/>
      <c r="DF71" s="305"/>
      <c r="DG71" s="305"/>
      <c r="DH71" s="305"/>
      <c r="DI71" s="305"/>
      <c r="DJ71" s="305"/>
      <c r="DK71" s="305"/>
      <c r="DL71" s="305"/>
      <c r="DM71" s="305"/>
      <c r="DN71" s="305"/>
      <c r="DO71" s="305"/>
      <c r="DP71" s="305"/>
      <c r="DQ71" s="305"/>
      <c r="DR71" s="305"/>
      <c r="DS71" s="305"/>
      <c r="DT71" s="305"/>
      <c r="DU71" s="305"/>
      <c r="DV71" s="305"/>
      <c r="DW71" s="305"/>
      <c r="DX71" s="305"/>
      <c r="DY71" s="305"/>
      <c r="DZ71" s="305"/>
      <c r="EA71" s="305"/>
      <c r="EB71" s="305"/>
      <c r="EC71" s="305"/>
      <c r="ED71" s="305"/>
      <c r="EE71" s="305"/>
      <c r="EF71" s="305"/>
      <c r="EG71" s="305"/>
      <c r="EH71" s="305"/>
      <c r="EI71" s="305"/>
      <c r="EJ71" s="305"/>
      <c r="EK71" s="305"/>
      <c r="EL71" s="305"/>
      <c r="EM71" s="305"/>
      <c r="EN71" s="305"/>
      <c r="EO71" s="305"/>
      <c r="EP71" s="305"/>
      <c r="EQ71" s="305"/>
      <c r="ER71" s="305"/>
      <c r="ES71" s="305"/>
      <c r="ET71" s="305"/>
      <c r="EU71" s="305"/>
      <c r="EV71" s="305"/>
      <c r="EW71" s="305"/>
      <c r="EX71" s="305"/>
      <c r="EY71" s="305"/>
      <c r="EZ71" s="305"/>
      <c r="FA71" s="305"/>
      <c r="FB71" s="305"/>
      <c r="FC71" s="305"/>
      <c r="FD71" s="305"/>
      <c r="FE71" s="305"/>
      <c r="FF71" s="305"/>
      <c r="FG71" s="305"/>
      <c r="FH71" s="305"/>
      <c r="FI71" s="305"/>
    </row>
    <row r="72" spans="1:165" s="3" customFormat="1" ht="19.2" customHeight="1">
      <c r="A72" s="306" t="s">
        <v>261</v>
      </c>
      <c r="B72" s="306"/>
      <c r="C72" s="306"/>
      <c r="D72" s="306"/>
      <c r="E72" s="306"/>
      <c r="F72" s="312" t="s">
        <v>304</v>
      </c>
      <c r="G72" s="312"/>
      <c r="H72" s="312"/>
      <c r="I72" s="312"/>
      <c r="J72" s="312"/>
      <c r="K72" s="312"/>
      <c r="L72" s="312"/>
      <c r="M72" s="312"/>
      <c r="N72" s="312"/>
      <c r="O72" s="312"/>
      <c r="P72" s="312"/>
      <c r="Q72" s="312"/>
      <c r="R72" s="312"/>
      <c r="S72" s="312"/>
      <c r="T72" s="312"/>
      <c r="U72" s="312"/>
      <c r="V72" s="312"/>
      <c r="W72" s="312"/>
      <c r="X72" s="312"/>
      <c r="Y72" s="312"/>
      <c r="Z72" s="305"/>
      <c r="AA72" s="305"/>
      <c r="AB72" s="305"/>
      <c r="AC72" s="305"/>
      <c r="AD72" s="305"/>
      <c r="AE72" s="305"/>
      <c r="AF72" s="305"/>
      <c r="AG72" s="305"/>
      <c r="AH72" s="305"/>
      <c r="AI72" s="305"/>
      <c r="AJ72" s="305"/>
      <c r="AK72" s="305"/>
      <c r="AL72" s="305"/>
      <c r="AM72" s="305"/>
      <c r="AN72" s="305"/>
      <c r="AO72" s="305"/>
      <c r="AP72" s="305"/>
      <c r="AQ72" s="305"/>
      <c r="AR72" s="305"/>
      <c r="AS72" s="305"/>
      <c r="AT72" s="305"/>
      <c r="AU72" s="305"/>
      <c r="AV72" s="305"/>
      <c r="AW72" s="305"/>
      <c r="AX72" s="305"/>
      <c r="AY72" s="305"/>
      <c r="AZ72" s="305"/>
      <c r="BA72" s="305"/>
      <c r="BB72" s="305"/>
      <c r="BC72" s="305"/>
      <c r="BD72" s="305"/>
      <c r="BE72" s="305"/>
      <c r="BF72" s="305"/>
      <c r="BG72" s="305"/>
      <c r="BH72" s="305"/>
      <c r="BI72" s="305"/>
      <c r="BJ72" s="305"/>
      <c r="BK72" s="305"/>
      <c r="BL72" s="305"/>
      <c r="BM72" s="305"/>
      <c r="BN72" s="305"/>
      <c r="BO72" s="305"/>
      <c r="BP72" s="305"/>
      <c r="BQ72" s="305"/>
      <c r="BR72" s="305"/>
      <c r="BS72" s="305"/>
      <c r="BT72" s="305"/>
      <c r="BU72" s="305"/>
      <c r="BV72" s="305"/>
      <c r="BW72" s="305"/>
      <c r="BX72" s="305"/>
      <c r="BY72" s="305"/>
      <c r="BZ72" s="305"/>
      <c r="CA72" s="305"/>
      <c r="CB72" s="305"/>
      <c r="CC72" s="305"/>
      <c r="CD72" s="305"/>
      <c r="CE72" s="305"/>
      <c r="CF72" s="305"/>
      <c r="CG72" s="305"/>
      <c r="CH72" s="305"/>
      <c r="CI72" s="305"/>
      <c r="CJ72" s="305"/>
      <c r="CK72" s="305"/>
      <c r="CL72" s="305"/>
      <c r="CM72" s="305"/>
      <c r="CN72" s="305"/>
      <c r="CO72" s="305"/>
      <c r="CP72" s="305"/>
      <c r="CQ72" s="305"/>
      <c r="CR72" s="305"/>
      <c r="CS72" s="305"/>
      <c r="CT72" s="305"/>
      <c r="CU72" s="305"/>
      <c r="CV72" s="305"/>
      <c r="CW72" s="305"/>
      <c r="CX72" s="305"/>
      <c r="CY72" s="305"/>
      <c r="CZ72" s="305"/>
      <c r="DA72" s="305"/>
      <c r="DB72" s="305"/>
      <c r="DC72" s="305"/>
      <c r="DD72" s="305"/>
      <c r="DE72" s="305"/>
      <c r="DF72" s="305"/>
      <c r="DG72" s="305"/>
      <c r="DH72" s="305"/>
      <c r="DI72" s="305"/>
      <c r="DJ72" s="305"/>
      <c r="DK72" s="305"/>
      <c r="DL72" s="305"/>
      <c r="DM72" s="305"/>
      <c r="DN72" s="305"/>
      <c r="DO72" s="305"/>
      <c r="DP72" s="305"/>
      <c r="DQ72" s="305"/>
      <c r="DR72" s="305"/>
      <c r="DS72" s="305"/>
      <c r="DT72" s="305"/>
      <c r="DU72" s="305"/>
      <c r="DV72" s="305"/>
      <c r="DW72" s="305"/>
      <c r="DX72" s="305"/>
      <c r="DY72" s="305"/>
      <c r="DZ72" s="305"/>
      <c r="EA72" s="305"/>
      <c r="EB72" s="305"/>
      <c r="EC72" s="305"/>
      <c r="ED72" s="305"/>
      <c r="EE72" s="305"/>
      <c r="EF72" s="305"/>
      <c r="EG72" s="305"/>
      <c r="EH72" s="305"/>
      <c r="EI72" s="305"/>
      <c r="EJ72" s="305"/>
      <c r="EK72" s="305"/>
      <c r="EL72" s="305"/>
      <c r="EM72" s="305"/>
      <c r="EN72" s="305"/>
      <c r="EO72" s="305"/>
      <c r="EP72" s="305"/>
      <c r="EQ72" s="305"/>
      <c r="ER72" s="305"/>
      <c r="ES72" s="305"/>
      <c r="ET72" s="305"/>
      <c r="EU72" s="305"/>
      <c r="EV72" s="305"/>
      <c r="EW72" s="305"/>
      <c r="EX72" s="305"/>
      <c r="EY72" s="305"/>
      <c r="EZ72" s="305"/>
      <c r="FA72" s="305"/>
      <c r="FB72" s="305"/>
      <c r="FC72" s="305"/>
      <c r="FD72" s="305"/>
      <c r="FE72" s="305"/>
      <c r="FF72" s="305"/>
      <c r="FG72" s="305"/>
      <c r="FH72" s="305"/>
      <c r="FI72" s="305"/>
    </row>
    <row r="73" spans="1:165" s="3" customFormat="1" ht="19.2" customHeight="1">
      <c r="A73" s="306" t="s">
        <v>262</v>
      </c>
      <c r="B73" s="306"/>
      <c r="C73" s="306"/>
      <c r="D73" s="306"/>
      <c r="E73" s="306"/>
      <c r="F73" s="312" t="s">
        <v>305</v>
      </c>
      <c r="G73" s="312"/>
      <c r="H73" s="312"/>
      <c r="I73" s="312"/>
      <c r="J73" s="312"/>
      <c r="K73" s="312"/>
      <c r="L73" s="312"/>
      <c r="M73" s="312"/>
      <c r="N73" s="312"/>
      <c r="O73" s="312"/>
      <c r="P73" s="312"/>
      <c r="Q73" s="312"/>
      <c r="R73" s="312"/>
      <c r="S73" s="312"/>
      <c r="T73" s="312"/>
      <c r="U73" s="312"/>
      <c r="V73" s="312"/>
      <c r="W73" s="312"/>
      <c r="X73" s="312"/>
      <c r="Y73" s="312"/>
      <c r="Z73" s="305"/>
      <c r="AA73" s="305"/>
      <c r="AB73" s="305"/>
      <c r="AC73" s="305"/>
      <c r="AD73" s="305"/>
      <c r="AE73" s="305"/>
      <c r="AF73" s="305"/>
      <c r="AG73" s="305"/>
      <c r="AH73" s="305"/>
      <c r="AI73" s="305"/>
      <c r="AJ73" s="305"/>
      <c r="AK73" s="305"/>
      <c r="AL73" s="305"/>
      <c r="AM73" s="305"/>
      <c r="AN73" s="305"/>
      <c r="AO73" s="305"/>
      <c r="AP73" s="305"/>
      <c r="AQ73" s="305"/>
      <c r="AR73" s="305"/>
      <c r="AS73" s="305"/>
      <c r="AT73" s="305"/>
      <c r="AU73" s="305"/>
      <c r="AV73" s="305"/>
      <c r="AW73" s="305"/>
      <c r="AX73" s="305"/>
      <c r="AY73" s="305"/>
      <c r="AZ73" s="305"/>
      <c r="BA73" s="305"/>
      <c r="BB73" s="305"/>
      <c r="BC73" s="305"/>
      <c r="BD73" s="305"/>
      <c r="BE73" s="305"/>
      <c r="BF73" s="305"/>
      <c r="BG73" s="305"/>
      <c r="BH73" s="305"/>
      <c r="BI73" s="305"/>
      <c r="BJ73" s="305"/>
      <c r="BK73" s="305"/>
      <c r="BL73" s="305"/>
      <c r="BM73" s="305"/>
      <c r="BN73" s="305"/>
      <c r="BO73" s="305"/>
      <c r="BP73" s="305"/>
      <c r="BQ73" s="305"/>
      <c r="BR73" s="305"/>
      <c r="BS73" s="305"/>
      <c r="BT73" s="305"/>
      <c r="BU73" s="305"/>
      <c r="BV73" s="305"/>
      <c r="BW73" s="305"/>
      <c r="BX73" s="305"/>
      <c r="BY73" s="305"/>
      <c r="BZ73" s="305"/>
      <c r="CA73" s="305"/>
      <c r="CB73" s="305"/>
      <c r="CC73" s="305"/>
      <c r="CD73" s="305"/>
      <c r="CE73" s="305"/>
      <c r="CF73" s="305"/>
      <c r="CG73" s="305"/>
      <c r="CH73" s="305"/>
      <c r="CI73" s="305"/>
      <c r="CJ73" s="305"/>
      <c r="CK73" s="305"/>
      <c r="CL73" s="305"/>
      <c r="CM73" s="305"/>
      <c r="CN73" s="305"/>
      <c r="CO73" s="305"/>
      <c r="CP73" s="305"/>
      <c r="CQ73" s="305"/>
      <c r="CR73" s="305"/>
      <c r="CS73" s="305"/>
      <c r="CT73" s="305"/>
      <c r="CU73" s="305"/>
      <c r="CV73" s="305"/>
      <c r="CW73" s="305"/>
      <c r="CX73" s="305"/>
      <c r="CY73" s="305"/>
      <c r="CZ73" s="305"/>
      <c r="DA73" s="305"/>
      <c r="DB73" s="305"/>
      <c r="DC73" s="305"/>
      <c r="DD73" s="305"/>
      <c r="DE73" s="305"/>
      <c r="DF73" s="305"/>
      <c r="DG73" s="305"/>
      <c r="DH73" s="305"/>
      <c r="DI73" s="305"/>
      <c r="DJ73" s="305"/>
      <c r="DK73" s="305"/>
      <c r="DL73" s="305"/>
      <c r="DM73" s="305"/>
      <c r="DN73" s="305"/>
      <c r="DO73" s="305"/>
      <c r="DP73" s="305"/>
      <c r="DQ73" s="305"/>
      <c r="DR73" s="305"/>
      <c r="DS73" s="305"/>
      <c r="DT73" s="305"/>
      <c r="DU73" s="305"/>
      <c r="DV73" s="305"/>
      <c r="DW73" s="305"/>
      <c r="DX73" s="305"/>
      <c r="DY73" s="305"/>
      <c r="DZ73" s="305"/>
      <c r="EA73" s="305"/>
      <c r="EB73" s="305"/>
      <c r="EC73" s="305"/>
      <c r="ED73" s="305"/>
      <c r="EE73" s="305"/>
      <c r="EF73" s="305"/>
      <c r="EG73" s="305"/>
      <c r="EH73" s="305"/>
      <c r="EI73" s="305"/>
      <c r="EJ73" s="305"/>
      <c r="EK73" s="305"/>
      <c r="EL73" s="305"/>
      <c r="EM73" s="305"/>
      <c r="EN73" s="305"/>
      <c r="EO73" s="305"/>
      <c r="EP73" s="305"/>
      <c r="EQ73" s="305"/>
      <c r="ER73" s="305"/>
      <c r="ES73" s="305"/>
      <c r="ET73" s="305"/>
      <c r="EU73" s="305"/>
      <c r="EV73" s="305"/>
      <c r="EW73" s="305"/>
      <c r="EX73" s="305"/>
      <c r="EY73" s="305"/>
      <c r="EZ73" s="305"/>
      <c r="FA73" s="305"/>
      <c r="FB73" s="305"/>
      <c r="FC73" s="305"/>
      <c r="FD73" s="305"/>
      <c r="FE73" s="305"/>
      <c r="FF73" s="305"/>
      <c r="FG73" s="305"/>
      <c r="FH73" s="305"/>
      <c r="FI73" s="305"/>
    </row>
    <row r="74" spans="1:165" s="3" customFormat="1" ht="19.2" customHeight="1">
      <c r="A74" s="306" t="s">
        <v>263</v>
      </c>
      <c r="B74" s="306"/>
      <c r="C74" s="306"/>
      <c r="D74" s="306"/>
      <c r="E74" s="306"/>
      <c r="F74" s="312" t="s">
        <v>306</v>
      </c>
      <c r="G74" s="312"/>
      <c r="H74" s="312"/>
      <c r="I74" s="312"/>
      <c r="J74" s="312"/>
      <c r="K74" s="312"/>
      <c r="L74" s="312"/>
      <c r="M74" s="312"/>
      <c r="N74" s="312"/>
      <c r="O74" s="312"/>
      <c r="P74" s="312"/>
      <c r="Q74" s="312"/>
      <c r="R74" s="312"/>
      <c r="S74" s="312"/>
      <c r="T74" s="312"/>
      <c r="U74" s="312"/>
      <c r="V74" s="312"/>
      <c r="W74" s="312"/>
      <c r="X74" s="312"/>
      <c r="Y74" s="312"/>
      <c r="Z74" s="305"/>
      <c r="AA74" s="305"/>
      <c r="AB74" s="305"/>
      <c r="AC74" s="305"/>
      <c r="AD74" s="305"/>
      <c r="AE74" s="305"/>
      <c r="AF74" s="305"/>
      <c r="AG74" s="305"/>
      <c r="AH74" s="305"/>
      <c r="AI74" s="305"/>
      <c r="AJ74" s="305"/>
      <c r="AK74" s="305"/>
      <c r="AL74" s="305"/>
      <c r="AM74" s="305"/>
      <c r="AN74" s="305"/>
      <c r="AO74" s="305"/>
      <c r="AP74" s="305"/>
      <c r="AQ74" s="305"/>
      <c r="AR74" s="305"/>
      <c r="AS74" s="305"/>
      <c r="AT74" s="305"/>
      <c r="AU74" s="305"/>
      <c r="AV74" s="305"/>
      <c r="AW74" s="305"/>
      <c r="AX74" s="305"/>
      <c r="AY74" s="305"/>
      <c r="AZ74" s="305"/>
      <c r="BA74" s="305"/>
      <c r="BB74" s="305"/>
      <c r="BC74" s="305"/>
      <c r="BD74" s="305"/>
      <c r="BE74" s="305"/>
      <c r="BF74" s="305"/>
      <c r="BG74" s="305"/>
      <c r="BH74" s="305"/>
      <c r="BI74" s="305"/>
      <c r="BJ74" s="305"/>
      <c r="BK74" s="305"/>
      <c r="BL74" s="305"/>
      <c r="BM74" s="305"/>
      <c r="BN74" s="305"/>
      <c r="BO74" s="305"/>
      <c r="BP74" s="305"/>
      <c r="BQ74" s="305"/>
      <c r="BR74" s="305"/>
      <c r="BS74" s="305"/>
      <c r="BT74" s="305"/>
      <c r="BU74" s="305"/>
      <c r="BV74" s="305"/>
      <c r="BW74" s="305"/>
      <c r="BX74" s="305"/>
      <c r="BY74" s="305"/>
      <c r="BZ74" s="305"/>
      <c r="CA74" s="305"/>
      <c r="CB74" s="305"/>
      <c r="CC74" s="305"/>
      <c r="CD74" s="305"/>
      <c r="CE74" s="305"/>
      <c r="CF74" s="305"/>
      <c r="CG74" s="305"/>
      <c r="CH74" s="305"/>
      <c r="CI74" s="305"/>
      <c r="CJ74" s="305"/>
      <c r="CK74" s="305"/>
      <c r="CL74" s="305"/>
      <c r="CM74" s="305"/>
      <c r="CN74" s="305"/>
      <c r="CO74" s="305"/>
      <c r="CP74" s="305"/>
      <c r="CQ74" s="305"/>
      <c r="CR74" s="305"/>
      <c r="CS74" s="305"/>
      <c r="CT74" s="305"/>
      <c r="CU74" s="305"/>
      <c r="CV74" s="305"/>
      <c r="CW74" s="305"/>
      <c r="CX74" s="305"/>
      <c r="CY74" s="305"/>
      <c r="CZ74" s="305"/>
      <c r="DA74" s="305"/>
      <c r="DB74" s="305"/>
      <c r="DC74" s="305"/>
      <c r="DD74" s="305"/>
      <c r="DE74" s="305"/>
      <c r="DF74" s="305"/>
      <c r="DG74" s="305"/>
      <c r="DH74" s="305"/>
      <c r="DI74" s="305"/>
      <c r="DJ74" s="305"/>
      <c r="DK74" s="305"/>
      <c r="DL74" s="305"/>
      <c r="DM74" s="305"/>
      <c r="DN74" s="305"/>
      <c r="DO74" s="305"/>
      <c r="DP74" s="305"/>
      <c r="DQ74" s="305"/>
      <c r="DR74" s="305"/>
      <c r="DS74" s="305"/>
      <c r="DT74" s="305"/>
      <c r="DU74" s="305"/>
      <c r="DV74" s="305"/>
      <c r="DW74" s="305"/>
      <c r="DX74" s="305"/>
      <c r="DY74" s="305"/>
      <c r="DZ74" s="305"/>
      <c r="EA74" s="305"/>
      <c r="EB74" s="305"/>
      <c r="EC74" s="305"/>
      <c r="ED74" s="305"/>
      <c r="EE74" s="305"/>
      <c r="EF74" s="305"/>
      <c r="EG74" s="305"/>
      <c r="EH74" s="305"/>
      <c r="EI74" s="305"/>
      <c r="EJ74" s="305"/>
      <c r="EK74" s="305"/>
      <c r="EL74" s="305"/>
      <c r="EM74" s="305"/>
      <c r="EN74" s="305"/>
      <c r="EO74" s="305"/>
      <c r="EP74" s="305"/>
      <c r="EQ74" s="305"/>
      <c r="ER74" s="305"/>
      <c r="ES74" s="305"/>
      <c r="ET74" s="305"/>
      <c r="EU74" s="305"/>
      <c r="EV74" s="305"/>
      <c r="EW74" s="305"/>
      <c r="EX74" s="305"/>
      <c r="EY74" s="305"/>
      <c r="EZ74" s="305"/>
      <c r="FA74" s="305"/>
      <c r="FB74" s="305"/>
      <c r="FC74" s="305"/>
      <c r="FD74" s="305"/>
      <c r="FE74" s="305"/>
      <c r="FF74" s="305"/>
      <c r="FG74" s="305"/>
      <c r="FH74" s="305"/>
      <c r="FI74" s="305"/>
    </row>
    <row r="75" spans="1:165" s="3" customFormat="1" ht="19.2" customHeight="1">
      <c r="A75" s="306" t="s">
        <v>264</v>
      </c>
      <c r="B75" s="306"/>
      <c r="C75" s="306"/>
      <c r="D75" s="306"/>
      <c r="E75" s="306"/>
      <c r="F75" s="312" t="s">
        <v>307</v>
      </c>
      <c r="G75" s="312"/>
      <c r="H75" s="312"/>
      <c r="I75" s="312"/>
      <c r="J75" s="312"/>
      <c r="K75" s="312"/>
      <c r="L75" s="312"/>
      <c r="M75" s="312"/>
      <c r="N75" s="312"/>
      <c r="O75" s="312"/>
      <c r="P75" s="312"/>
      <c r="Q75" s="312"/>
      <c r="R75" s="312"/>
      <c r="S75" s="312"/>
      <c r="T75" s="312"/>
      <c r="U75" s="312"/>
      <c r="V75" s="312"/>
      <c r="W75" s="312"/>
      <c r="X75" s="312"/>
      <c r="Y75" s="312"/>
      <c r="Z75" s="305"/>
      <c r="AA75" s="305"/>
      <c r="AB75" s="305"/>
      <c r="AC75" s="305"/>
      <c r="AD75" s="305"/>
      <c r="AE75" s="305"/>
      <c r="AF75" s="305"/>
      <c r="AG75" s="305"/>
      <c r="AH75" s="305"/>
      <c r="AI75" s="305"/>
      <c r="AJ75" s="305"/>
      <c r="AK75" s="305"/>
      <c r="AL75" s="305"/>
      <c r="AM75" s="305"/>
      <c r="AN75" s="305"/>
      <c r="AO75" s="305"/>
      <c r="AP75" s="305"/>
      <c r="AQ75" s="305"/>
      <c r="AR75" s="305"/>
      <c r="AS75" s="305"/>
      <c r="AT75" s="305"/>
      <c r="AU75" s="305"/>
      <c r="AV75" s="305"/>
      <c r="AW75" s="305"/>
      <c r="AX75" s="305"/>
      <c r="AY75" s="305"/>
      <c r="AZ75" s="305"/>
      <c r="BA75" s="305"/>
      <c r="BB75" s="305"/>
      <c r="BC75" s="305"/>
      <c r="BD75" s="305"/>
      <c r="BE75" s="305"/>
      <c r="BF75" s="305"/>
      <c r="BG75" s="305"/>
      <c r="BH75" s="305"/>
      <c r="BI75" s="305"/>
      <c r="BJ75" s="305"/>
      <c r="BK75" s="305"/>
      <c r="BL75" s="305"/>
      <c r="BM75" s="305"/>
      <c r="BN75" s="305"/>
      <c r="BO75" s="305"/>
      <c r="BP75" s="305"/>
      <c r="BQ75" s="305"/>
      <c r="BR75" s="305"/>
      <c r="BS75" s="305"/>
      <c r="BT75" s="305"/>
      <c r="BU75" s="305"/>
      <c r="BV75" s="305"/>
      <c r="BW75" s="305"/>
      <c r="BX75" s="305"/>
      <c r="BY75" s="305"/>
      <c r="BZ75" s="305"/>
      <c r="CA75" s="305"/>
      <c r="CB75" s="305"/>
      <c r="CC75" s="305"/>
      <c r="CD75" s="305"/>
      <c r="CE75" s="305"/>
      <c r="CF75" s="305"/>
      <c r="CG75" s="305"/>
      <c r="CH75" s="305"/>
      <c r="CI75" s="305"/>
      <c r="CJ75" s="305"/>
      <c r="CK75" s="305"/>
      <c r="CL75" s="305"/>
      <c r="CM75" s="305"/>
      <c r="CN75" s="305"/>
      <c r="CO75" s="305"/>
      <c r="CP75" s="305"/>
      <c r="CQ75" s="305"/>
      <c r="CR75" s="305"/>
      <c r="CS75" s="305"/>
      <c r="CT75" s="305"/>
      <c r="CU75" s="305"/>
      <c r="CV75" s="305"/>
      <c r="CW75" s="305"/>
      <c r="CX75" s="305"/>
      <c r="CY75" s="305"/>
      <c r="CZ75" s="305"/>
      <c r="DA75" s="305"/>
      <c r="DB75" s="305"/>
      <c r="DC75" s="305"/>
      <c r="DD75" s="305"/>
      <c r="DE75" s="305"/>
      <c r="DF75" s="305"/>
      <c r="DG75" s="305"/>
      <c r="DH75" s="305"/>
      <c r="DI75" s="305"/>
      <c r="DJ75" s="305"/>
      <c r="DK75" s="305"/>
      <c r="DL75" s="305"/>
      <c r="DM75" s="305"/>
      <c r="DN75" s="305"/>
      <c r="DO75" s="305"/>
      <c r="DP75" s="305"/>
      <c r="DQ75" s="305"/>
      <c r="DR75" s="305"/>
      <c r="DS75" s="305"/>
      <c r="DT75" s="305"/>
      <c r="DU75" s="305"/>
      <c r="DV75" s="305"/>
      <c r="DW75" s="305"/>
      <c r="DX75" s="305"/>
      <c r="DY75" s="305"/>
      <c r="DZ75" s="305"/>
      <c r="EA75" s="305"/>
      <c r="EB75" s="305"/>
      <c r="EC75" s="305"/>
      <c r="ED75" s="305"/>
      <c r="EE75" s="305"/>
      <c r="EF75" s="305"/>
      <c r="EG75" s="305"/>
      <c r="EH75" s="305"/>
      <c r="EI75" s="305"/>
      <c r="EJ75" s="305"/>
      <c r="EK75" s="305"/>
      <c r="EL75" s="305"/>
      <c r="EM75" s="305"/>
      <c r="EN75" s="305"/>
      <c r="EO75" s="305"/>
      <c r="EP75" s="305"/>
      <c r="EQ75" s="305"/>
      <c r="ER75" s="305"/>
      <c r="ES75" s="305"/>
      <c r="ET75" s="305"/>
      <c r="EU75" s="305"/>
      <c r="EV75" s="305"/>
      <c r="EW75" s="305"/>
      <c r="EX75" s="305"/>
      <c r="EY75" s="305"/>
      <c r="EZ75" s="305"/>
      <c r="FA75" s="305"/>
      <c r="FB75" s="305"/>
      <c r="FC75" s="305"/>
      <c r="FD75" s="305"/>
      <c r="FE75" s="305"/>
      <c r="FF75" s="305"/>
      <c r="FG75" s="305"/>
      <c r="FH75" s="305"/>
      <c r="FI75" s="305"/>
    </row>
    <row r="76" spans="1:165" s="3" customFormat="1" ht="19.2" customHeight="1">
      <c r="A76" s="306" t="s">
        <v>265</v>
      </c>
      <c r="B76" s="306"/>
      <c r="C76" s="306"/>
      <c r="D76" s="306"/>
      <c r="E76" s="306"/>
      <c r="F76" s="312" t="s">
        <v>308</v>
      </c>
      <c r="G76" s="312"/>
      <c r="H76" s="312"/>
      <c r="I76" s="312"/>
      <c r="J76" s="312"/>
      <c r="K76" s="312"/>
      <c r="L76" s="312"/>
      <c r="M76" s="312"/>
      <c r="N76" s="312"/>
      <c r="O76" s="312"/>
      <c r="P76" s="312"/>
      <c r="Q76" s="312"/>
      <c r="R76" s="312"/>
      <c r="S76" s="312"/>
      <c r="T76" s="312"/>
      <c r="U76" s="312"/>
      <c r="V76" s="312"/>
      <c r="W76" s="312"/>
      <c r="X76" s="312"/>
      <c r="Y76" s="312"/>
      <c r="Z76" s="305"/>
      <c r="AA76" s="305"/>
      <c r="AB76" s="305"/>
      <c r="AC76" s="305"/>
      <c r="AD76" s="305"/>
      <c r="AE76" s="305"/>
      <c r="AF76" s="305"/>
      <c r="AG76" s="305"/>
      <c r="AH76" s="305"/>
      <c r="AI76" s="305"/>
      <c r="AJ76" s="305"/>
      <c r="AK76" s="305"/>
      <c r="AL76" s="305"/>
      <c r="AM76" s="305"/>
      <c r="AN76" s="305"/>
      <c r="AO76" s="305"/>
      <c r="AP76" s="305"/>
      <c r="AQ76" s="305"/>
      <c r="AR76" s="305"/>
      <c r="AS76" s="305"/>
      <c r="AT76" s="305"/>
      <c r="AU76" s="305"/>
      <c r="AV76" s="305"/>
      <c r="AW76" s="305"/>
      <c r="AX76" s="305"/>
      <c r="AY76" s="305"/>
      <c r="AZ76" s="305"/>
      <c r="BA76" s="305"/>
      <c r="BB76" s="305"/>
      <c r="BC76" s="305"/>
      <c r="BD76" s="305"/>
      <c r="BE76" s="305"/>
      <c r="BF76" s="305"/>
      <c r="BG76" s="305"/>
      <c r="BH76" s="305"/>
      <c r="BI76" s="305"/>
      <c r="BJ76" s="305"/>
      <c r="BK76" s="305"/>
      <c r="BL76" s="305"/>
      <c r="BM76" s="305"/>
      <c r="BN76" s="305"/>
      <c r="BO76" s="305"/>
      <c r="BP76" s="305"/>
      <c r="BQ76" s="305"/>
      <c r="BR76" s="305"/>
      <c r="BS76" s="305"/>
      <c r="BT76" s="305"/>
      <c r="BU76" s="305"/>
      <c r="BV76" s="305"/>
      <c r="BW76" s="305"/>
      <c r="BX76" s="305"/>
      <c r="BY76" s="305"/>
      <c r="BZ76" s="305"/>
      <c r="CA76" s="305"/>
      <c r="CB76" s="305"/>
      <c r="CC76" s="305"/>
      <c r="CD76" s="305"/>
      <c r="CE76" s="305"/>
      <c r="CF76" s="305"/>
      <c r="CG76" s="305"/>
      <c r="CH76" s="305"/>
      <c r="CI76" s="305"/>
      <c r="CJ76" s="305"/>
      <c r="CK76" s="305"/>
      <c r="CL76" s="305"/>
      <c r="CM76" s="305"/>
      <c r="CN76" s="305"/>
      <c r="CO76" s="305"/>
      <c r="CP76" s="305"/>
      <c r="CQ76" s="305"/>
      <c r="CR76" s="305"/>
      <c r="CS76" s="305"/>
      <c r="CT76" s="305"/>
      <c r="CU76" s="305"/>
      <c r="CV76" s="305"/>
      <c r="CW76" s="305"/>
      <c r="CX76" s="305"/>
      <c r="CY76" s="305"/>
      <c r="CZ76" s="305"/>
      <c r="DA76" s="305"/>
      <c r="DB76" s="305"/>
      <c r="DC76" s="305"/>
      <c r="DD76" s="305"/>
      <c r="DE76" s="305"/>
      <c r="DF76" s="305"/>
      <c r="DG76" s="305"/>
      <c r="DH76" s="305"/>
      <c r="DI76" s="305"/>
      <c r="DJ76" s="305"/>
      <c r="DK76" s="305"/>
      <c r="DL76" s="305"/>
      <c r="DM76" s="305"/>
      <c r="DN76" s="305"/>
      <c r="DO76" s="305"/>
      <c r="DP76" s="305"/>
      <c r="DQ76" s="305"/>
      <c r="DR76" s="305"/>
      <c r="DS76" s="305"/>
      <c r="DT76" s="305"/>
      <c r="DU76" s="305"/>
      <c r="DV76" s="305"/>
      <c r="DW76" s="305"/>
      <c r="DX76" s="305"/>
      <c r="DY76" s="305"/>
      <c r="DZ76" s="305"/>
      <c r="EA76" s="305"/>
      <c r="EB76" s="305"/>
      <c r="EC76" s="305"/>
      <c r="ED76" s="305"/>
      <c r="EE76" s="305"/>
      <c r="EF76" s="305"/>
      <c r="EG76" s="305"/>
      <c r="EH76" s="305"/>
      <c r="EI76" s="305"/>
      <c r="EJ76" s="305"/>
      <c r="EK76" s="305"/>
      <c r="EL76" s="305"/>
      <c r="EM76" s="305"/>
      <c r="EN76" s="305"/>
      <c r="EO76" s="305"/>
      <c r="EP76" s="305"/>
      <c r="EQ76" s="305"/>
      <c r="ER76" s="305"/>
      <c r="ES76" s="305"/>
      <c r="ET76" s="305"/>
      <c r="EU76" s="305"/>
      <c r="EV76" s="305"/>
      <c r="EW76" s="305"/>
      <c r="EX76" s="305"/>
      <c r="EY76" s="305"/>
      <c r="EZ76" s="305"/>
      <c r="FA76" s="305"/>
      <c r="FB76" s="305"/>
      <c r="FC76" s="305"/>
      <c r="FD76" s="305"/>
      <c r="FE76" s="305"/>
      <c r="FF76" s="305"/>
      <c r="FG76" s="305"/>
      <c r="FH76" s="305"/>
      <c r="FI76" s="305"/>
    </row>
    <row r="77" spans="1:165" s="3" customFormat="1" ht="19.2" customHeight="1">
      <c r="A77" s="306" t="s">
        <v>269</v>
      </c>
      <c r="B77" s="306"/>
      <c r="C77" s="306"/>
      <c r="D77" s="306"/>
      <c r="E77" s="306"/>
      <c r="F77" s="312" t="s">
        <v>309</v>
      </c>
      <c r="G77" s="312"/>
      <c r="H77" s="312"/>
      <c r="I77" s="312"/>
      <c r="J77" s="312"/>
      <c r="K77" s="312"/>
      <c r="L77" s="312"/>
      <c r="M77" s="312"/>
      <c r="N77" s="312"/>
      <c r="O77" s="312"/>
      <c r="P77" s="312"/>
      <c r="Q77" s="312"/>
      <c r="R77" s="312"/>
      <c r="S77" s="312"/>
      <c r="T77" s="312"/>
      <c r="U77" s="312"/>
      <c r="V77" s="312"/>
      <c r="W77" s="312"/>
      <c r="X77" s="312"/>
      <c r="Y77" s="312"/>
      <c r="Z77" s="305"/>
      <c r="AA77" s="305"/>
      <c r="AB77" s="305"/>
      <c r="AC77" s="305"/>
      <c r="AD77" s="305"/>
      <c r="AE77" s="305"/>
      <c r="AF77" s="305"/>
      <c r="AG77" s="305"/>
      <c r="AH77" s="305"/>
      <c r="AI77" s="305"/>
      <c r="AJ77" s="305"/>
      <c r="AK77" s="305"/>
      <c r="AL77" s="305"/>
      <c r="AM77" s="305"/>
      <c r="AN77" s="305"/>
      <c r="AO77" s="305"/>
      <c r="AP77" s="305"/>
      <c r="AQ77" s="305"/>
      <c r="AR77" s="305"/>
      <c r="AS77" s="305"/>
      <c r="AT77" s="305"/>
      <c r="AU77" s="305"/>
      <c r="AV77" s="305"/>
      <c r="AW77" s="305"/>
      <c r="AX77" s="305"/>
      <c r="AY77" s="305"/>
      <c r="AZ77" s="305"/>
      <c r="BA77" s="305"/>
      <c r="BB77" s="305"/>
      <c r="BC77" s="305"/>
      <c r="BD77" s="305"/>
      <c r="BE77" s="305"/>
      <c r="BF77" s="305"/>
      <c r="BG77" s="305"/>
      <c r="BH77" s="305"/>
      <c r="BI77" s="305"/>
      <c r="BJ77" s="305"/>
      <c r="BK77" s="305"/>
      <c r="BL77" s="305"/>
      <c r="BM77" s="305"/>
      <c r="BN77" s="305"/>
      <c r="BO77" s="305"/>
      <c r="BP77" s="305"/>
      <c r="BQ77" s="305"/>
      <c r="BR77" s="305"/>
      <c r="BS77" s="305"/>
      <c r="BT77" s="305"/>
      <c r="BU77" s="305"/>
      <c r="BV77" s="305"/>
      <c r="BW77" s="305"/>
      <c r="BX77" s="305"/>
      <c r="BY77" s="305"/>
      <c r="BZ77" s="305"/>
      <c r="CA77" s="305"/>
      <c r="CB77" s="305"/>
      <c r="CC77" s="305"/>
      <c r="CD77" s="305"/>
      <c r="CE77" s="305"/>
      <c r="CF77" s="305"/>
      <c r="CG77" s="305"/>
      <c r="CH77" s="305"/>
      <c r="CI77" s="305"/>
      <c r="CJ77" s="305"/>
      <c r="CK77" s="305"/>
      <c r="CL77" s="305"/>
      <c r="CM77" s="305"/>
      <c r="CN77" s="305"/>
      <c r="CO77" s="305"/>
      <c r="CP77" s="305"/>
      <c r="CQ77" s="305"/>
      <c r="CR77" s="305"/>
      <c r="CS77" s="305"/>
      <c r="CT77" s="305"/>
      <c r="CU77" s="305"/>
      <c r="CV77" s="305"/>
      <c r="CW77" s="305"/>
      <c r="CX77" s="305"/>
      <c r="CY77" s="305"/>
      <c r="CZ77" s="305"/>
      <c r="DA77" s="305"/>
      <c r="DB77" s="305"/>
      <c r="DC77" s="305"/>
      <c r="DD77" s="305"/>
      <c r="DE77" s="305"/>
      <c r="DF77" s="305"/>
      <c r="DG77" s="305"/>
      <c r="DH77" s="305"/>
      <c r="DI77" s="305"/>
      <c r="DJ77" s="305"/>
      <c r="DK77" s="305"/>
      <c r="DL77" s="305"/>
      <c r="DM77" s="305"/>
      <c r="DN77" s="305"/>
      <c r="DO77" s="305"/>
      <c r="DP77" s="305"/>
      <c r="DQ77" s="305"/>
      <c r="DR77" s="305"/>
      <c r="DS77" s="305"/>
      <c r="DT77" s="305"/>
      <c r="DU77" s="305"/>
      <c r="DV77" s="305"/>
      <c r="DW77" s="305"/>
      <c r="DX77" s="305"/>
      <c r="DY77" s="305"/>
      <c r="DZ77" s="305"/>
      <c r="EA77" s="305"/>
      <c r="EB77" s="305"/>
      <c r="EC77" s="305"/>
      <c r="ED77" s="305"/>
      <c r="EE77" s="305"/>
      <c r="EF77" s="305"/>
      <c r="EG77" s="305"/>
      <c r="EH77" s="305"/>
      <c r="EI77" s="305"/>
      <c r="EJ77" s="305"/>
      <c r="EK77" s="305"/>
      <c r="EL77" s="305"/>
      <c r="EM77" s="305"/>
      <c r="EN77" s="305"/>
      <c r="EO77" s="305"/>
      <c r="EP77" s="305"/>
      <c r="EQ77" s="305"/>
      <c r="ER77" s="305"/>
      <c r="ES77" s="305"/>
      <c r="ET77" s="305"/>
      <c r="EU77" s="305"/>
      <c r="EV77" s="305"/>
      <c r="EW77" s="305"/>
      <c r="EX77" s="305"/>
      <c r="EY77" s="305"/>
      <c r="EZ77" s="305"/>
      <c r="FA77" s="305"/>
      <c r="FB77" s="305"/>
      <c r="FC77" s="305"/>
      <c r="FD77" s="305"/>
      <c r="FE77" s="305"/>
      <c r="FF77" s="305"/>
      <c r="FG77" s="305"/>
      <c r="FH77" s="305"/>
      <c r="FI77" s="305"/>
    </row>
    <row r="78" spans="1:165" s="3" customFormat="1" ht="19.2" customHeight="1">
      <c r="A78" s="306" t="s">
        <v>338</v>
      </c>
      <c r="B78" s="306"/>
      <c r="C78" s="306"/>
      <c r="D78" s="306"/>
      <c r="E78" s="306"/>
      <c r="F78" s="312" t="s">
        <v>310</v>
      </c>
      <c r="G78" s="312"/>
      <c r="H78" s="312"/>
      <c r="I78" s="312"/>
      <c r="J78" s="312"/>
      <c r="K78" s="312"/>
      <c r="L78" s="312"/>
      <c r="M78" s="312"/>
      <c r="N78" s="312"/>
      <c r="O78" s="312"/>
      <c r="P78" s="312"/>
      <c r="Q78" s="312"/>
      <c r="R78" s="312"/>
      <c r="S78" s="312"/>
      <c r="T78" s="312"/>
      <c r="U78" s="312"/>
      <c r="V78" s="312"/>
      <c r="W78" s="312"/>
      <c r="X78" s="312"/>
      <c r="Y78" s="312"/>
      <c r="Z78" s="305"/>
      <c r="AA78" s="305"/>
      <c r="AB78" s="305"/>
      <c r="AC78" s="305"/>
      <c r="AD78" s="305"/>
      <c r="AE78" s="305"/>
      <c r="AF78" s="305"/>
      <c r="AG78" s="305"/>
      <c r="AH78" s="305"/>
      <c r="AI78" s="305"/>
      <c r="AJ78" s="305"/>
      <c r="AK78" s="305"/>
      <c r="AL78" s="305"/>
      <c r="AM78" s="305"/>
      <c r="AN78" s="305"/>
      <c r="AO78" s="305"/>
      <c r="AP78" s="305"/>
      <c r="AQ78" s="305"/>
      <c r="AR78" s="305"/>
      <c r="AS78" s="305"/>
      <c r="AT78" s="305"/>
      <c r="AU78" s="305"/>
      <c r="AV78" s="305"/>
      <c r="AW78" s="305"/>
      <c r="AX78" s="305"/>
      <c r="AY78" s="305"/>
      <c r="AZ78" s="305"/>
      <c r="BA78" s="305"/>
      <c r="BB78" s="305"/>
      <c r="BC78" s="305"/>
      <c r="BD78" s="305"/>
      <c r="BE78" s="305"/>
      <c r="BF78" s="305"/>
      <c r="BG78" s="305"/>
      <c r="BH78" s="305"/>
      <c r="BI78" s="305"/>
      <c r="BJ78" s="305"/>
      <c r="BK78" s="305"/>
      <c r="BL78" s="305"/>
      <c r="BM78" s="305"/>
      <c r="BN78" s="305"/>
      <c r="BO78" s="305"/>
      <c r="BP78" s="305"/>
      <c r="BQ78" s="305"/>
      <c r="BR78" s="305"/>
      <c r="BS78" s="305"/>
      <c r="BT78" s="305"/>
      <c r="BU78" s="305"/>
      <c r="BV78" s="305"/>
      <c r="BW78" s="305"/>
      <c r="BX78" s="305"/>
      <c r="BY78" s="305"/>
      <c r="BZ78" s="305"/>
      <c r="CA78" s="305"/>
      <c r="CB78" s="305"/>
      <c r="CC78" s="305"/>
      <c r="CD78" s="305"/>
      <c r="CE78" s="305"/>
      <c r="CF78" s="305"/>
      <c r="CG78" s="305"/>
      <c r="CH78" s="305"/>
      <c r="CI78" s="305"/>
      <c r="CJ78" s="305"/>
      <c r="CK78" s="305"/>
      <c r="CL78" s="305"/>
      <c r="CM78" s="305"/>
      <c r="CN78" s="305"/>
      <c r="CO78" s="305"/>
      <c r="CP78" s="305"/>
      <c r="CQ78" s="305"/>
      <c r="CR78" s="305"/>
      <c r="CS78" s="305"/>
      <c r="CT78" s="305"/>
      <c r="CU78" s="305"/>
      <c r="CV78" s="305"/>
      <c r="CW78" s="305"/>
      <c r="CX78" s="305"/>
      <c r="CY78" s="305"/>
      <c r="CZ78" s="305"/>
      <c r="DA78" s="305"/>
      <c r="DB78" s="305"/>
      <c r="DC78" s="305"/>
      <c r="DD78" s="305"/>
      <c r="DE78" s="305"/>
      <c r="DF78" s="305"/>
      <c r="DG78" s="305"/>
      <c r="DH78" s="305"/>
      <c r="DI78" s="305"/>
      <c r="DJ78" s="305"/>
      <c r="DK78" s="305"/>
      <c r="DL78" s="305"/>
      <c r="DM78" s="305"/>
      <c r="DN78" s="305"/>
      <c r="DO78" s="305"/>
      <c r="DP78" s="305"/>
      <c r="DQ78" s="305"/>
      <c r="DR78" s="305"/>
      <c r="DS78" s="305"/>
      <c r="DT78" s="305"/>
      <c r="DU78" s="305"/>
      <c r="DV78" s="305"/>
      <c r="DW78" s="305"/>
      <c r="DX78" s="305"/>
      <c r="DY78" s="305"/>
      <c r="DZ78" s="305"/>
      <c r="EA78" s="305"/>
      <c r="EB78" s="305"/>
      <c r="EC78" s="305"/>
      <c r="ED78" s="305"/>
      <c r="EE78" s="305"/>
      <c r="EF78" s="305"/>
      <c r="EG78" s="305"/>
      <c r="EH78" s="305"/>
      <c r="EI78" s="305"/>
      <c r="EJ78" s="305"/>
      <c r="EK78" s="305"/>
      <c r="EL78" s="305"/>
      <c r="EM78" s="305"/>
      <c r="EN78" s="305"/>
      <c r="EO78" s="305"/>
      <c r="EP78" s="305"/>
      <c r="EQ78" s="305"/>
      <c r="ER78" s="305"/>
      <c r="ES78" s="305"/>
      <c r="ET78" s="305"/>
      <c r="EU78" s="305"/>
      <c r="EV78" s="305"/>
      <c r="EW78" s="305"/>
      <c r="EX78" s="305"/>
      <c r="EY78" s="305"/>
      <c r="EZ78" s="305"/>
      <c r="FA78" s="305"/>
      <c r="FB78" s="305"/>
      <c r="FC78" s="305"/>
      <c r="FD78" s="305"/>
      <c r="FE78" s="305"/>
      <c r="FF78" s="305"/>
      <c r="FG78" s="305"/>
      <c r="FH78" s="305"/>
      <c r="FI78" s="305"/>
    </row>
    <row r="79" spans="1:165" s="3" customFormat="1" ht="19.2" customHeight="1">
      <c r="A79" s="306" t="s">
        <v>339</v>
      </c>
      <c r="B79" s="306"/>
      <c r="C79" s="306"/>
      <c r="D79" s="306"/>
      <c r="E79" s="306"/>
      <c r="F79" s="312" t="s">
        <v>311</v>
      </c>
      <c r="G79" s="312"/>
      <c r="H79" s="312"/>
      <c r="I79" s="312"/>
      <c r="J79" s="312"/>
      <c r="K79" s="312"/>
      <c r="L79" s="312"/>
      <c r="M79" s="312"/>
      <c r="N79" s="312"/>
      <c r="O79" s="312"/>
      <c r="P79" s="312"/>
      <c r="Q79" s="312"/>
      <c r="R79" s="312"/>
      <c r="S79" s="312"/>
      <c r="T79" s="312"/>
      <c r="U79" s="312"/>
      <c r="V79" s="312"/>
      <c r="W79" s="312"/>
      <c r="X79" s="312"/>
      <c r="Y79" s="312"/>
      <c r="Z79" s="305"/>
      <c r="AA79" s="305"/>
      <c r="AB79" s="305"/>
      <c r="AC79" s="305"/>
      <c r="AD79" s="305"/>
      <c r="AE79" s="305"/>
      <c r="AF79" s="305"/>
      <c r="AG79" s="305"/>
      <c r="AH79" s="305"/>
      <c r="AI79" s="305"/>
      <c r="AJ79" s="305"/>
      <c r="AK79" s="305"/>
      <c r="AL79" s="305"/>
      <c r="AM79" s="305"/>
      <c r="AN79" s="305"/>
      <c r="AO79" s="305"/>
      <c r="AP79" s="305"/>
      <c r="AQ79" s="305"/>
      <c r="AR79" s="305"/>
      <c r="AS79" s="305"/>
      <c r="AT79" s="305"/>
      <c r="AU79" s="305"/>
      <c r="AV79" s="305"/>
      <c r="AW79" s="305"/>
      <c r="AX79" s="305"/>
      <c r="AY79" s="305"/>
      <c r="AZ79" s="305"/>
      <c r="BA79" s="305"/>
      <c r="BB79" s="305"/>
      <c r="BC79" s="305"/>
      <c r="BD79" s="305"/>
      <c r="BE79" s="305"/>
      <c r="BF79" s="305"/>
      <c r="BG79" s="305"/>
      <c r="BH79" s="305"/>
      <c r="BI79" s="305"/>
      <c r="BJ79" s="305"/>
      <c r="BK79" s="305"/>
      <c r="BL79" s="305"/>
      <c r="BM79" s="305"/>
      <c r="BN79" s="305"/>
      <c r="BO79" s="305"/>
      <c r="BP79" s="305"/>
      <c r="BQ79" s="305"/>
      <c r="BR79" s="305"/>
      <c r="BS79" s="305"/>
      <c r="BT79" s="305"/>
      <c r="BU79" s="305"/>
      <c r="BV79" s="305"/>
      <c r="BW79" s="305"/>
      <c r="BX79" s="305"/>
      <c r="BY79" s="305"/>
      <c r="BZ79" s="305"/>
      <c r="CA79" s="305"/>
      <c r="CB79" s="305"/>
      <c r="CC79" s="305"/>
      <c r="CD79" s="305"/>
      <c r="CE79" s="305"/>
      <c r="CF79" s="305"/>
      <c r="CG79" s="305"/>
      <c r="CH79" s="305"/>
      <c r="CI79" s="305"/>
      <c r="CJ79" s="305"/>
      <c r="CK79" s="305"/>
      <c r="CL79" s="305"/>
      <c r="CM79" s="305"/>
      <c r="CN79" s="305"/>
      <c r="CO79" s="305"/>
      <c r="CP79" s="305"/>
      <c r="CQ79" s="305"/>
      <c r="CR79" s="305"/>
      <c r="CS79" s="305"/>
      <c r="CT79" s="305"/>
      <c r="CU79" s="305"/>
      <c r="CV79" s="305"/>
      <c r="CW79" s="305"/>
      <c r="CX79" s="305"/>
      <c r="CY79" s="305"/>
      <c r="CZ79" s="305"/>
      <c r="DA79" s="305"/>
      <c r="DB79" s="305"/>
      <c r="DC79" s="305"/>
      <c r="DD79" s="305"/>
      <c r="DE79" s="305"/>
      <c r="DF79" s="305"/>
      <c r="DG79" s="305"/>
      <c r="DH79" s="305"/>
      <c r="DI79" s="305"/>
      <c r="DJ79" s="305"/>
      <c r="DK79" s="305"/>
      <c r="DL79" s="305"/>
      <c r="DM79" s="305"/>
      <c r="DN79" s="305"/>
      <c r="DO79" s="305"/>
      <c r="DP79" s="305"/>
      <c r="DQ79" s="305"/>
      <c r="DR79" s="305"/>
      <c r="DS79" s="305"/>
      <c r="DT79" s="305"/>
      <c r="DU79" s="305"/>
      <c r="DV79" s="305"/>
      <c r="DW79" s="305"/>
      <c r="DX79" s="305"/>
      <c r="DY79" s="305"/>
      <c r="DZ79" s="305"/>
      <c r="EA79" s="305"/>
      <c r="EB79" s="305"/>
      <c r="EC79" s="305"/>
      <c r="ED79" s="305"/>
      <c r="EE79" s="305"/>
      <c r="EF79" s="305"/>
      <c r="EG79" s="305"/>
      <c r="EH79" s="305"/>
      <c r="EI79" s="305"/>
      <c r="EJ79" s="305"/>
      <c r="EK79" s="305"/>
      <c r="EL79" s="305"/>
      <c r="EM79" s="305"/>
      <c r="EN79" s="305"/>
      <c r="EO79" s="305"/>
      <c r="EP79" s="305"/>
      <c r="EQ79" s="305"/>
      <c r="ER79" s="305"/>
      <c r="ES79" s="305"/>
      <c r="ET79" s="305"/>
      <c r="EU79" s="305"/>
      <c r="EV79" s="305"/>
      <c r="EW79" s="305"/>
      <c r="EX79" s="305"/>
      <c r="EY79" s="305"/>
      <c r="EZ79" s="305"/>
      <c r="FA79" s="305"/>
      <c r="FB79" s="305"/>
      <c r="FC79" s="305"/>
      <c r="FD79" s="305"/>
      <c r="FE79" s="305"/>
      <c r="FF79" s="305"/>
      <c r="FG79" s="305"/>
      <c r="FH79" s="305"/>
      <c r="FI79" s="305"/>
    </row>
    <row r="80" spans="1:165" s="3" customFormat="1" ht="19.2" customHeight="1">
      <c r="A80" s="306" t="s">
        <v>340</v>
      </c>
      <c r="B80" s="306"/>
      <c r="C80" s="306"/>
      <c r="D80" s="306"/>
      <c r="E80" s="306"/>
      <c r="F80" s="312" t="s">
        <v>312</v>
      </c>
      <c r="G80" s="312"/>
      <c r="H80" s="312"/>
      <c r="I80" s="312"/>
      <c r="J80" s="312"/>
      <c r="K80" s="312"/>
      <c r="L80" s="312"/>
      <c r="M80" s="312"/>
      <c r="N80" s="312"/>
      <c r="O80" s="312"/>
      <c r="P80" s="312"/>
      <c r="Q80" s="312"/>
      <c r="R80" s="312"/>
      <c r="S80" s="312"/>
      <c r="T80" s="312"/>
      <c r="U80" s="312"/>
      <c r="V80" s="312"/>
      <c r="W80" s="312"/>
      <c r="X80" s="312"/>
      <c r="Y80" s="312"/>
      <c r="Z80" s="305"/>
      <c r="AA80" s="305"/>
      <c r="AB80" s="305"/>
      <c r="AC80" s="305"/>
      <c r="AD80" s="305"/>
      <c r="AE80" s="305"/>
      <c r="AF80" s="305"/>
      <c r="AG80" s="305"/>
      <c r="AH80" s="305"/>
      <c r="AI80" s="305"/>
      <c r="AJ80" s="305"/>
      <c r="AK80" s="305"/>
      <c r="AL80" s="305"/>
      <c r="AM80" s="305"/>
      <c r="AN80" s="305"/>
      <c r="AO80" s="305"/>
      <c r="AP80" s="305"/>
      <c r="AQ80" s="305"/>
      <c r="AR80" s="305"/>
      <c r="AS80" s="305"/>
      <c r="AT80" s="305"/>
      <c r="AU80" s="305"/>
      <c r="AV80" s="305"/>
      <c r="AW80" s="305"/>
      <c r="AX80" s="305"/>
      <c r="AY80" s="305"/>
      <c r="AZ80" s="305"/>
      <c r="BA80" s="305"/>
      <c r="BB80" s="305"/>
      <c r="BC80" s="305"/>
      <c r="BD80" s="305"/>
      <c r="BE80" s="305"/>
      <c r="BF80" s="305"/>
      <c r="BG80" s="305"/>
      <c r="BH80" s="305"/>
      <c r="BI80" s="305"/>
      <c r="BJ80" s="305"/>
      <c r="BK80" s="305"/>
      <c r="BL80" s="305"/>
      <c r="BM80" s="305"/>
      <c r="BN80" s="305"/>
      <c r="BO80" s="305"/>
      <c r="BP80" s="305"/>
      <c r="BQ80" s="305"/>
      <c r="BR80" s="305"/>
      <c r="BS80" s="305"/>
      <c r="BT80" s="305"/>
      <c r="BU80" s="305"/>
      <c r="BV80" s="305"/>
      <c r="BW80" s="305"/>
      <c r="BX80" s="305"/>
      <c r="BY80" s="305"/>
      <c r="BZ80" s="305"/>
      <c r="CA80" s="305"/>
      <c r="CB80" s="305"/>
      <c r="CC80" s="305"/>
      <c r="CD80" s="305"/>
      <c r="CE80" s="305"/>
      <c r="CF80" s="305"/>
      <c r="CG80" s="305"/>
      <c r="CH80" s="305"/>
      <c r="CI80" s="305"/>
      <c r="CJ80" s="305"/>
      <c r="CK80" s="305"/>
      <c r="CL80" s="305"/>
      <c r="CM80" s="305"/>
      <c r="CN80" s="305"/>
      <c r="CO80" s="305"/>
      <c r="CP80" s="305"/>
      <c r="CQ80" s="305"/>
      <c r="CR80" s="305"/>
      <c r="CS80" s="305"/>
      <c r="CT80" s="305"/>
      <c r="CU80" s="305"/>
      <c r="CV80" s="305"/>
      <c r="CW80" s="305"/>
      <c r="CX80" s="305"/>
      <c r="CY80" s="305"/>
      <c r="CZ80" s="305"/>
      <c r="DA80" s="305"/>
      <c r="DB80" s="305"/>
      <c r="DC80" s="305"/>
      <c r="DD80" s="305"/>
      <c r="DE80" s="305"/>
      <c r="DF80" s="305"/>
      <c r="DG80" s="305"/>
      <c r="DH80" s="305"/>
      <c r="DI80" s="305"/>
      <c r="DJ80" s="305"/>
      <c r="DK80" s="305"/>
      <c r="DL80" s="305"/>
      <c r="DM80" s="305"/>
      <c r="DN80" s="305"/>
      <c r="DO80" s="305"/>
      <c r="DP80" s="305"/>
      <c r="DQ80" s="305"/>
      <c r="DR80" s="305"/>
      <c r="DS80" s="305"/>
      <c r="DT80" s="305"/>
      <c r="DU80" s="305"/>
      <c r="DV80" s="305"/>
      <c r="DW80" s="305"/>
      <c r="DX80" s="305"/>
      <c r="DY80" s="305"/>
      <c r="DZ80" s="305"/>
      <c r="EA80" s="305"/>
      <c r="EB80" s="305"/>
      <c r="EC80" s="305"/>
      <c r="ED80" s="305"/>
      <c r="EE80" s="305"/>
      <c r="EF80" s="305"/>
      <c r="EG80" s="305"/>
      <c r="EH80" s="305"/>
      <c r="EI80" s="305"/>
      <c r="EJ80" s="305"/>
      <c r="EK80" s="305"/>
      <c r="EL80" s="305"/>
      <c r="EM80" s="305"/>
      <c r="EN80" s="305"/>
      <c r="EO80" s="305"/>
      <c r="EP80" s="305"/>
      <c r="EQ80" s="305"/>
      <c r="ER80" s="305"/>
      <c r="ES80" s="305"/>
      <c r="ET80" s="305"/>
      <c r="EU80" s="305"/>
      <c r="EV80" s="305"/>
      <c r="EW80" s="305"/>
      <c r="EX80" s="305"/>
      <c r="EY80" s="305"/>
      <c r="EZ80" s="305"/>
      <c r="FA80" s="305"/>
      <c r="FB80" s="305"/>
      <c r="FC80" s="305"/>
      <c r="FD80" s="305"/>
      <c r="FE80" s="305"/>
      <c r="FF80" s="305"/>
      <c r="FG80" s="305"/>
      <c r="FH80" s="305"/>
      <c r="FI80" s="305"/>
    </row>
    <row r="81" spans="1:165" s="3" customFormat="1" ht="19.2" customHeight="1">
      <c r="A81" s="306" t="s">
        <v>341</v>
      </c>
      <c r="B81" s="306"/>
      <c r="C81" s="306"/>
      <c r="D81" s="306"/>
      <c r="E81" s="306"/>
      <c r="F81" s="312" t="s">
        <v>313</v>
      </c>
      <c r="G81" s="312"/>
      <c r="H81" s="312"/>
      <c r="I81" s="312"/>
      <c r="J81" s="312"/>
      <c r="K81" s="312"/>
      <c r="L81" s="312"/>
      <c r="M81" s="312"/>
      <c r="N81" s="312"/>
      <c r="O81" s="312"/>
      <c r="P81" s="312"/>
      <c r="Q81" s="312"/>
      <c r="R81" s="312"/>
      <c r="S81" s="312"/>
      <c r="T81" s="312"/>
      <c r="U81" s="312"/>
      <c r="V81" s="312"/>
      <c r="W81" s="312"/>
      <c r="X81" s="312"/>
      <c r="Y81" s="312"/>
      <c r="Z81" s="305"/>
      <c r="AA81" s="305"/>
      <c r="AB81" s="305"/>
      <c r="AC81" s="305"/>
      <c r="AD81" s="305"/>
      <c r="AE81" s="305"/>
      <c r="AF81" s="305"/>
      <c r="AG81" s="305"/>
      <c r="AH81" s="305"/>
      <c r="AI81" s="305"/>
      <c r="AJ81" s="305"/>
      <c r="AK81" s="305"/>
      <c r="AL81" s="305"/>
      <c r="AM81" s="305"/>
      <c r="AN81" s="305"/>
      <c r="AO81" s="305"/>
      <c r="AP81" s="305"/>
      <c r="AQ81" s="305"/>
      <c r="AR81" s="305"/>
      <c r="AS81" s="305"/>
      <c r="AT81" s="305"/>
      <c r="AU81" s="305"/>
      <c r="AV81" s="305"/>
      <c r="AW81" s="305"/>
      <c r="AX81" s="305"/>
      <c r="AY81" s="305"/>
      <c r="AZ81" s="305"/>
      <c r="BA81" s="305"/>
      <c r="BB81" s="305"/>
      <c r="BC81" s="305"/>
      <c r="BD81" s="305"/>
      <c r="BE81" s="305"/>
      <c r="BF81" s="305"/>
      <c r="BG81" s="305"/>
      <c r="BH81" s="305"/>
      <c r="BI81" s="305"/>
      <c r="BJ81" s="305"/>
      <c r="BK81" s="305"/>
      <c r="BL81" s="305"/>
      <c r="BM81" s="305"/>
      <c r="BN81" s="305"/>
      <c r="BO81" s="305"/>
      <c r="BP81" s="305"/>
      <c r="BQ81" s="305"/>
      <c r="BR81" s="305"/>
      <c r="BS81" s="305"/>
      <c r="BT81" s="305"/>
      <c r="BU81" s="305"/>
      <c r="BV81" s="305"/>
      <c r="BW81" s="305"/>
      <c r="BX81" s="305"/>
      <c r="BY81" s="305"/>
      <c r="BZ81" s="305"/>
      <c r="CA81" s="305"/>
      <c r="CB81" s="305"/>
      <c r="CC81" s="305"/>
      <c r="CD81" s="305"/>
      <c r="CE81" s="305"/>
      <c r="CF81" s="305"/>
      <c r="CG81" s="305"/>
      <c r="CH81" s="305"/>
      <c r="CI81" s="305"/>
      <c r="CJ81" s="305"/>
      <c r="CK81" s="305"/>
      <c r="CL81" s="305"/>
      <c r="CM81" s="305"/>
      <c r="CN81" s="305"/>
      <c r="CO81" s="305"/>
      <c r="CP81" s="305"/>
      <c r="CQ81" s="305"/>
      <c r="CR81" s="305"/>
      <c r="CS81" s="305"/>
      <c r="CT81" s="305"/>
      <c r="CU81" s="305"/>
      <c r="CV81" s="305"/>
      <c r="CW81" s="305"/>
      <c r="CX81" s="305"/>
      <c r="CY81" s="305"/>
      <c r="CZ81" s="305"/>
      <c r="DA81" s="305"/>
      <c r="DB81" s="305"/>
      <c r="DC81" s="305"/>
      <c r="DD81" s="305"/>
      <c r="DE81" s="305"/>
      <c r="DF81" s="305"/>
      <c r="DG81" s="305"/>
      <c r="DH81" s="305"/>
      <c r="DI81" s="305"/>
      <c r="DJ81" s="305"/>
      <c r="DK81" s="305"/>
      <c r="DL81" s="305"/>
      <c r="DM81" s="305"/>
      <c r="DN81" s="305"/>
      <c r="DO81" s="305"/>
      <c r="DP81" s="305"/>
      <c r="DQ81" s="305"/>
      <c r="DR81" s="305"/>
      <c r="DS81" s="305"/>
      <c r="DT81" s="305"/>
      <c r="DU81" s="305"/>
      <c r="DV81" s="305"/>
      <c r="DW81" s="305"/>
      <c r="DX81" s="305"/>
      <c r="DY81" s="305"/>
      <c r="DZ81" s="305"/>
      <c r="EA81" s="305"/>
      <c r="EB81" s="305"/>
      <c r="EC81" s="305"/>
      <c r="ED81" s="305"/>
      <c r="EE81" s="305"/>
      <c r="EF81" s="305"/>
      <c r="EG81" s="305"/>
      <c r="EH81" s="305"/>
      <c r="EI81" s="305"/>
      <c r="EJ81" s="305"/>
      <c r="EK81" s="305"/>
      <c r="EL81" s="305"/>
      <c r="EM81" s="305"/>
      <c r="EN81" s="305"/>
      <c r="EO81" s="305"/>
      <c r="EP81" s="305"/>
      <c r="EQ81" s="305"/>
      <c r="ER81" s="305"/>
      <c r="ES81" s="305"/>
      <c r="ET81" s="305"/>
      <c r="EU81" s="305"/>
      <c r="EV81" s="305"/>
      <c r="EW81" s="305"/>
      <c r="EX81" s="305"/>
      <c r="EY81" s="305"/>
      <c r="EZ81" s="305"/>
      <c r="FA81" s="305"/>
      <c r="FB81" s="305"/>
      <c r="FC81" s="305"/>
      <c r="FD81" s="305"/>
      <c r="FE81" s="305"/>
      <c r="FF81" s="305"/>
      <c r="FG81" s="305"/>
      <c r="FH81" s="305"/>
      <c r="FI81" s="305"/>
    </row>
    <row r="82" spans="1:165" s="3" customFormat="1" ht="19.2" customHeight="1">
      <c r="A82" s="306" t="s">
        <v>342</v>
      </c>
      <c r="B82" s="306"/>
      <c r="C82" s="306"/>
      <c r="D82" s="306"/>
      <c r="E82" s="306"/>
      <c r="F82" s="312" t="s">
        <v>314</v>
      </c>
      <c r="G82" s="312"/>
      <c r="H82" s="312"/>
      <c r="I82" s="312"/>
      <c r="J82" s="312"/>
      <c r="K82" s="312"/>
      <c r="L82" s="312"/>
      <c r="M82" s="312"/>
      <c r="N82" s="312"/>
      <c r="O82" s="312"/>
      <c r="P82" s="312"/>
      <c r="Q82" s="312"/>
      <c r="R82" s="312"/>
      <c r="S82" s="312"/>
      <c r="T82" s="312"/>
      <c r="U82" s="312"/>
      <c r="V82" s="312"/>
      <c r="W82" s="312"/>
      <c r="X82" s="312"/>
      <c r="Y82" s="312"/>
      <c r="Z82" s="305"/>
      <c r="AA82" s="305"/>
      <c r="AB82" s="305"/>
      <c r="AC82" s="305"/>
      <c r="AD82" s="305"/>
      <c r="AE82" s="305"/>
      <c r="AF82" s="305"/>
      <c r="AG82" s="305"/>
      <c r="AH82" s="305"/>
      <c r="AI82" s="305"/>
      <c r="AJ82" s="305"/>
      <c r="AK82" s="305"/>
      <c r="AL82" s="305"/>
      <c r="AM82" s="305"/>
      <c r="AN82" s="305"/>
      <c r="AO82" s="305"/>
      <c r="AP82" s="305"/>
      <c r="AQ82" s="305"/>
      <c r="AR82" s="305"/>
      <c r="AS82" s="305"/>
      <c r="AT82" s="305"/>
      <c r="AU82" s="305"/>
      <c r="AV82" s="305"/>
      <c r="AW82" s="305"/>
      <c r="AX82" s="305"/>
      <c r="AY82" s="305"/>
      <c r="AZ82" s="305"/>
      <c r="BA82" s="305"/>
      <c r="BB82" s="305"/>
      <c r="BC82" s="305"/>
      <c r="BD82" s="305"/>
      <c r="BE82" s="305"/>
      <c r="BF82" s="305"/>
      <c r="BG82" s="305"/>
      <c r="BH82" s="305"/>
      <c r="BI82" s="305"/>
      <c r="BJ82" s="305"/>
      <c r="BK82" s="305"/>
      <c r="BL82" s="305"/>
      <c r="BM82" s="305"/>
      <c r="BN82" s="305"/>
      <c r="BO82" s="305"/>
      <c r="BP82" s="305"/>
      <c r="BQ82" s="305"/>
      <c r="BR82" s="305"/>
      <c r="BS82" s="305"/>
      <c r="BT82" s="305"/>
      <c r="BU82" s="305"/>
      <c r="BV82" s="305"/>
      <c r="BW82" s="305"/>
      <c r="BX82" s="305"/>
      <c r="BY82" s="305"/>
      <c r="BZ82" s="305"/>
      <c r="CA82" s="305"/>
      <c r="CB82" s="305"/>
      <c r="CC82" s="305"/>
      <c r="CD82" s="305"/>
      <c r="CE82" s="305"/>
      <c r="CF82" s="305"/>
      <c r="CG82" s="305"/>
      <c r="CH82" s="305"/>
      <c r="CI82" s="305"/>
      <c r="CJ82" s="305"/>
      <c r="CK82" s="305"/>
      <c r="CL82" s="305"/>
      <c r="CM82" s="305"/>
      <c r="CN82" s="305"/>
      <c r="CO82" s="305"/>
      <c r="CP82" s="305"/>
      <c r="CQ82" s="305"/>
      <c r="CR82" s="305"/>
      <c r="CS82" s="305"/>
      <c r="CT82" s="305"/>
      <c r="CU82" s="305"/>
      <c r="CV82" s="305"/>
      <c r="CW82" s="305"/>
      <c r="CX82" s="305"/>
      <c r="CY82" s="305"/>
      <c r="CZ82" s="305"/>
      <c r="DA82" s="305"/>
      <c r="DB82" s="305"/>
      <c r="DC82" s="305"/>
      <c r="DD82" s="305"/>
      <c r="DE82" s="305"/>
      <c r="DF82" s="305"/>
      <c r="DG82" s="305"/>
      <c r="DH82" s="305"/>
      <c r="DI82" s="305"/>
      <c r="DJ82" s="305"/>
      <c r="DK82" s="305"/>
      <c r="DL82" s="305"/>
      <c r="DM82" s="305"/>
      <c r="DN82" s="305"/>
      <c r="DO82" s="305"/>
      <c r="DP82" s="305"/>
      <c r="DQ82" s="305"/>
      <c r="DR82" s="305"/>
      <c r="DS82" s="305"/>
      <c r="DT82" s="305"/>
      <c r="DU82" s="305"/>
      <c r="DV82" s="305"/>
      <c r="DW82" s="305"/>
      <c r="DX82" s="305"/>
      <c r="DY82" s="305"/>
      <c r="DZ82" s="305"/>
      <c r="EA82" s="305"/>
      <c r="EB82" s="305"/>
      <c r="EC82" s="305"/>
      <c r="ED82" s="305"/>
      <c r="EE82" s="305"/>
      <c r="EF82" s="305"/>
      <c r="EG82" s="305"/>
      <c r="EH82" s="305"/>
      <c r="EI82" s="305"/>
      <c r="EJ82" s="305"/>
      <c r="EK82" s="305"/>
      <c r="EL82" s="305"/>
      <c r="EM82" s="305"/>
      <c r="EN82" s="305"/>
      <c r="EO82" s="305"/>
      <c r="EP82" s="305"/>
      <c r="EQ82" s="305"/>
      <c r="ER82" s="305"/>
      <c r="ES82" s="305"/>
      <c r="ET82" s="305"/>
      <c r="EU82" s="305"/>
      <c r="EV82" s="305"/>
      <c r="EW82" s="305"/>
      <c r="EX82" s="305"/>
      <c r="EY82" s="305"/>
      <c r="EZ82" s="305"/>
      <c r="FA82" s="305"/>
      <c r="FB82" s="305"/>
      <c r="FC82" s="305"/>
      <c r="FD82" s="305"/>
      <c r="FE82" s="305"/>
      <c r="FF82" s="305"/>
      <c r="FG82" s="305"/>
      <c r="FH82" s="305"/>
      <c r="FI82" s="305"/>
    </row>
    <row r="83" spans="1:165" s="3" customFormat="1" ht="19.2" customHeight="1">
      <c r="A83" s="306" t="s">
        <v>343</v>
      </c>
      <c r="B83" s="306"/>
      <c r="C83" s="306"/>
      <c r="D83" s="306"/>
      <c r="E83" s="306"/>
      <c r="F83" s="312" t="s">
        <v>315</v>
      </c>
      <c r="G83" s="312"/>
      <c r="H83" s="312"/>
      <c r="I83" s="312"/>
      <c r="J83" s="312"/>
      <c r="K83" s="312"/>
      <c r="L83" s="312"/>
      <c r="M83" s="312"/>
      <c r="N83" s="312"/>
      <c r="O83" s="312"/>
      <c r="P83" s="312"/>
      <c r="Q83" s="312"/>
      <c r="R83" s="312"/>
      <c r="S83" s="312"/>
      <c r="T83" s="312"/>
      <c r="U83" s="312"/>
      <c r="V83" s="312"/>
      <c r="W83" s="312"/>
      <c r="X83" s="312"/>
      <c r="Y83" s="312"/>
      <c r="Z83" s="305"/>
      <c r="AA83" s="305"/>
      <c r="AB83" s="305"/>
      <c r="AC83" s="305"/>
      <c r="AD83" s="305"/>
      <c r="AE83" s="305"/>
      <c r="AF83" s="305"/>
      <c r="AG83" s="305"/>
      <c r="AH83" s="305"/>
      <c r="AI83" s="305"/>
      <c r="AJ83" s="305"/>
      <c r="AK83" s="305"/>
      <c r="AL83" s="305"/>
      <c r="AM83" s="305"/>
      <c r="AN83" s="305"/>
      <c r="AO83" s="305"/>
      <c r="AP83" s="305"/>
      <c r="AQ83" s="305"/>
      <c r="AR83" s="305"/>
      <c r="AS83" s="305"/>
      <c r="AT83" s="305"/>
      <c r="AU83" s="305"/>
      <c r="AV83" s="305"/>
      <c r="AW83" s="305"/>
      <c r="AX83" s="305"/>
      <c r="AY83" s="305"/>
      <c r="AZ83" s="305"/>
      <c r="BA83" s="305"/>
      <c r="BB83" s="305"/>
      <c r="BC83" s="305"/>
      <c r="BD83" s="305"/>
      <c r="BE83" s="305"/>
      <c r="BF83" s="305"/>
      <c r="BG83" s="305"/>
      <c r="BH83" s="305"/>
      <c r="BI83" s="305"/>
      <c r="BJ83" s="305"/>
      <c r="BK83" s="305"/>
      <c r="BL83" s="305"/>
      <c r="BM83" s="305"/>
      <c r="BN83" s="305"/>
      <c r="BO83" s="305"/>
      <c r="BP83" s="305"/>
      <c r="BQ83" s="305"/>
      <c r="BR83" s="305"/>
      <c r="BS83" s="305"/>
      <c r="BT83" s="305"/>
      <c r="BU83" s="305"/>
      <c r="BV83" s="305"/>
      <c r="BW83" s="305"/>
      <c r="BX83" s="305"/>
      <c r="BY83" s="305"/>
      <c r="BZ83" s="305"/>
      <c r="CA83" s="305"/>
      <c r="CB83" s="305"/>
      <c r="CC83" s="305"/>
      <c r="CD83" s="305"/>
      <c r="CE83" s="305"/>
      <c r="CF83" s="305"/>
      <c r="CG83" s="305"/>
      <c r="CH83" s="305"/>
      <c r="CI83" s="305"/>
      <c r="CJ83" s="305"/>
      <c r="CK83" s="305"/>
      <c r="CL83" s="305"/>
      <c r="CM83" s="305"/>
      <c r="CN83" s="305"/>
      <c r="CO83" s="305"/>
      <c r="CP83" s="305"/>
      <c r="CQ83" s="305"/>
      <c r="CR83" s="305"/>
      <c r="CS83" s="305"/>
      <c r="CT83" s="305"/>
      <c r="CU83" s="305"/>
      <c r="CV83" s="305"/>
      <c r="CW83" s="305"/>
      <c r="CX83" s="305"/>
      <c r="CY83" s="305"/>
      <c r="CZ83" s="305"/>
      <c r="DA83" s="305"/>
      <c r="DB83" s="305"/>
      <c r="DC83" s="305"/>
      <c r="DD83" s="305"/>
      <c r="DE83" s="305"/>
      <c r="DF83" s="305"/>
      <c r="DG83" s="305"/>
      <c r="DH83" s="305"/>
      <c r="DI83" s="305"/>
      <c r="DJ83" s="305"/>
      <c r="DK83" s="305"/>
      <c r="DL83" s="305"/>
      <c r="DM83" s="305"/>
      <c r="DN83" s="305"/>
      <c r="DO83" s="305"/>
      <c r="DP83" s="305"/>
      <c r="DQ83" s="305"/>
      <c r="DR83" s="305"/>
      <c r="DS83" s="305"/>
      <c r="DT83" s="305"/>
      <c r="DU83" s="305"/>
      <c r="DV83" s="305"/>
      <c r="DW83" s="305"/>
      <c r="DX83" s="305"/>
      <c r="DY83" s="305"/>
      <c r="DZ83" s="305"/>
      <c r="EA83" s="305"/>
      <c r="EB83" s="305"/>
      <c r="EC83" s="305"/>
      <c r="ED83" s="305"/>
      <c r="EE83" s="305"/>
      <c r="EF83" s="305"/>
      <c r="EG83" s="305"/>
      <c r="EH83" s="305"/>
      <c r="EI83" s="305"/>
      <c r="EJ83" s="305"/>
      <c r="EK83" s="305"/>
      <c r="EL83" s="305"/>
      <c r="EM83" s="305"/>
      <c r="EN83" s="305"/>
      <c r="EO83" s="305"/>
      <c r="EP83" s="305"/>
      <c r="EQ83" s="305"/>
      <c r="ER83" s="305"/>
      <c r="ES83" s="305"/>
      <c r="ET83" s="305"/>
      <c r="EU83" s="305"/>
      <c r="EV83" s="305"/>
      <c r="EW83" s="305"/>
      <c r="EX83" s="305"/>
      <c r="EY83" s="305"/>
      <c r="EZ83" s="305"/>
      <c r="FA83" s="305"/>
      <c r="FB83" s="305"/>
      <c r="FC83" s="305"/>
      <c r="FD83" s="305"/>
      <c r="FE83" s="305"/>
      <c r="FF83" s="305"/>
      <c r="FG83" s="305"/>
      <c r="FH83" s="305"/>
      <c r="FI83" s="305"/>
    </row>
    <row r="84" spans="1:165" s="3" customFormat="1" ht="19.2" customHeight="1">
      <c r="A84" s="306" t="s">
        <v>344</v>
      </c>
      <c r="B84" s="306"/>
      <c r="C84" s="306"/>
      <c r="D84" s="306"/>
      <c r="E84" s="306"/>
      <c r="F84" s="312" t="s">
        <v>316</v>
      </c>
      <c r="G84" s="312"/>
      <c r="H84" s="312"/>
      <c r="I84" s="312"/>
      <c r="J84" s="312"/>
      <c r="K84" s="312"/>
      <c r="L84" s="312"/>
      <c r="M84" s="312"/>
      <c r="N84" s="312"/>
      <c r="O84" s="312"/>
      <c r="P84" s="312"/>
      <c r="Q84" s="312"/>
      <c r="R84" s="312"/>
      <c r="S84" s="312"/>
      <c r="T84" s="312"/>
      <c r="U84" s="312"/>
      <c r="V84" s="312"/>
      <c r="W84" s="312"/>
      <c r="X84" s="312"/>
      <c r="Y84" s="312"/>
      <c r="Z84" s="305"/>
      <c r="AA84" s="305"/>
      <c r="AB84" s="305"/>
      <c r="AC84" s="305"/>
      <c r="AD84" s="305"/>
      <c r="AE84" s="305"/>
      <c r="AF84" s="305"/>
      <c r="AG84" s="305"/>
      <c r="AH84" s="305"/>
      <c r="AI84" s="305"/>
      <c r="AJ84" s="305"/>
      <c r="AK84" s="305"/>
      <c r="AL84" s="305"/>
      <c r="AM84" s="305"/>
      <c r="AN84" s="305"/>
      <c r="AO84" s="305"/>
      <c r="AP84" s="305"/>
      <c r="AQ84" s="305"/>
      <c r="AR84" s="305"/>
      <c r="AS84" s="305"/>
      <c r="AT84" s="305"/>
      <c r="AU84" s="305"/>
      <c r="AV84" s="305"/>
      <c r="AW84" s="305"/>
      <c r="AX84" s="305"/>
      <c r="AY84" s="305"/>
      <c r="AZ84" s="305"/>
      <c r="BA84" s="305"/>
      <c r="BB84" s="305"/>
      <c r="BC84" s="305"/>
      <c r="BD84" s="305"/>
      <c r="BE84" s="305"/>
      <c r="BF84" s="305"/>
      <c r="BG84" s="305"/>
      <c r="BH84" s="305"/>
      <c r="BI84" s="305"/>
      <c r="BJ84" s="305"/>
      <c r="BK84" s="305"/>
      <c r="BL84" s="305"/>
      <c r="BM84" s="305"/>
      <c r="BN84" s="305"/>
      <c r="BO84" s="305"/>
      <c r="BP84" s="305"/>
      <c r="BQ84" s="305"/>
      <c r="BR84" s="305"/>
      <c r="BS84" s="305"/>
      <c r="BT84" s="305"/>
      <c r="BU84" s="305"/>
      <c r="BV84" s="305"/>
      <c r="BW84" s="305"/>
      <c r="BX84" s="305"/>
      <c r="BY84" s="305"/>
      <c r="BZ84" s="305"/>
      <c r="CA84" s="305"/>
      <c r="CB84" s="305"/>
      <c r="CC84" s="305"/>
      <c r="CD84" s="305"/>
      <c r="CE84" s="305"/>
      <c r="CF84" s="305"/>
      <c r="CG84" s="305"/>
      <c r="CH84" s="305"/>
      <c r="CI84" s="305"/>
      <c r="CJ84" s="305"/>
      <c r="CK84" s="305"/>
      <c r="CL84" s="305"/>
      <c r="CM84" s="305"/>
      <c r="CN84" s="305"/>
      <c r="CO84" s="305"/>
      <c r="CP84" s="305"/>
      <c r="CQ84" s="305"/>
      <c r="CR84" s="305"/>
      <c r="CS84" s="305"/>
      <c r="CT84" s="305"/>
      <c r="CU84" s="305"/>
      <c r="CV84" s="305"/>
      <c r="CW84" s="305"/>
      <c r="CX84" s="305"/>
      <c r="CY84" s="305"/>
      <c r="CZ84" s="305"/>
      <c r="DA84" s="305"/>
      <c r="DB84" s="305"/>
      <c r="DC84" s="305"/>
      <c r="DD84" s="305"/>
      <c r="DE84" s="305"/>
      <c r="DF84" s="305"/>
      <c r="DG84" s="305"/>
      <c r="DH84" s="305"/>
      <c r="DI84" s="305"/>
      <c r="DJ84" s="305"/>
      <c r="DK84" s="305"/>
      <c r="DL84" s="305"/>
      <c r="DM84" s="305"/>
      <c r="DN84" s="305"/>
      <c r="DO84" s="305"/>
      <c r="DP84" s="305"/>
      <c r="DQ84" s="305"/>
      <c r="DR84" s="305"/>
      <c r="DS84" s="305"/>
      <c r="DT84" s="305"/>
      <c r="DU84" s="305"/>
      <c r="DV84" s="305"/>
      <c r="DW84" s="305"/>
      <c r="DX84" s="305"/>
      <c r="DY84" s="305"/>
      <c r="DZ84" s="305"/>
      <c r="EA84" s="305"/>
      <c r="EB84" s="305"/>
      <c r="EC84" s="305"/>
      <c r="ED84" s="305"/>
      <c r="EE84" s="305"/>
      <c r="EF84" s="305"/>
      <c r="EG84" s="305"/>
      <c r="EH84" s="305"/>
      <c r="EI84" s="305"/>
      <c r="EJ84" s="305"/>
      <c r="EK84" s="305"/>
      <c r="EL84" s="305"/>
      <c r="EM84" s="305"/>
      <c r="EN84" s="305"/>
      <c r="EO84" s="305"/>
      <c r="EP84" s="305"/>
      <c r="EQ84" s="305"/>
      <c r="ER84" s="305"/>
      <c r="ES84" s="305"/>
      <c r="ET84" s="305"/>
      <c r="EU84" s="305"/>
      <c r="EV84" s="305"/>
      <c r="EW84" s="305"/>
      <c r="EX84" s="305"/>
      <c r="EY84" s="305"/>
      <c r="EZ84" s="305"/>
      <c r="FA84" s="305"/>
      <c r="FB84" s="305"/>
      <c r="FC84" s="305"/>
      <c r="FD84" s="305"/>
      <c r="FE84" s="305"/>
      <c r="FF84" s="305"/>
      <c r="FG84" s="305"/>
      <c r="FH84" s="305"/>
      <c r="FI84" s="305"/>
    </row>
    <row r="85" spans="1:165" s="3" customFormat="1" ht="19.2" customHeight="1">
      <c r="A85" s="306" t="s">
        <v>345</v>
      </c>
      <c r="B85" s="306"/>
      <c r="C85" s="306"/>
      <c r="D85" s="306"/>
      <c r="E85" s="306"/>
      <c r="F85" s="312" t="s">
        <v>317</v>
      </c>
      <c r="G85" s="312"/>
      <c r="H85" s="312"/>
      <c r="I85" s="312"/>
      <c r="J85" s="312"/>
      <c r="K85" s="312"/>
      <c r="L85" s="312"/>
      <c r="M85" s="312"/>
      <c r="N85" s="312"/>
      <c r="O85" s="312"/>
      <c r="P85" s="312"/>
      <c r="Q85" s="312"/>
      <c r="R85" s="312"/>
      <c r="S85" s="312"/>
      <c r="T85" s="312"/>
      <c r="U85" s="312"/>
      <c r="V85" s="312"/>
      <c r="W85" s="312"/>
      <c r="X85" s="312"/>
      <c r="Y85" s="312"/>
      <c r="Z85" s="305"/>
      <c r="AA85" s="305"/>
      <c r="AB85" s="305"/>
      <c r="AC85" s="305"/>
      <c r="AD85" s="305"/>
      <c r="AE85" s="305"/>
      <c r="AF85" s="305"/>
      <c r="AG85" s="305"/>
      <c r="AH85" s="305"/>
      <c r="AI85" s="305"/>
      <c r="AJ85" s="305"/>
      <c r="AK85" s="305"/>
      <c r="AL85" s="305"/>
      <c r="AM85" s="305"/>
      <c r="AN85" s="305"/>
      <c r="AO85" s="305"/>
      <c r="AP85" s="305"/>
      <c r="AQ85" s="305"/>
      <c r="AR85" s="305"/>
      <c r="AS85" s="305"/>
      <c r="AT85" s="305"/>
      <c r="AU85" s="305"/>
      <c r="AV85" s="305"/>
      <c r="AW85" s="305"/>
      <c r="AX85" s="305"/>
      <c r="AY85" s="305"/>
      <c r="AZ85" s="305"/>
      <c r="BA85" s="305"/>
      <c r="BB85" s="305"/>
      <c r="BC85" s="305"/>
      <c r="BD85" s="305"/>
      <c r="BE85" s="305"/>
      <c r="BF85" s="305"/>
      <c r="BG85" s="305"/>
      <c r="BH85" s="305"/>
      <c r="BI85" s="305"/>
      <c r="BJ85" s="305"/>
      <c r="BK85" s="305"/>
      <c r="BL85" s="305"/>
      <c r="BM85" s="305"/>
      <c r="BN85" s="305"/>
      <c r="BO85" s="305"/>
      <c r="BP85" s="305"/>
      <c r="BQ85" s="305"/>
      <c r="BR85" s="305"/>
      <c r="BS85" s="305"/>
      <c r="BT85" s="305"/>
      <c r="BU85" s="305"/>
      <c r="BV85" s="305"/>
      <c r="BW85" s="305"/>
      <c r="BX85" s="305"/>
      <c r="BY85" s="305"/>
      <c r="BZ85" s="305"/>
      <c r="CA85" s="305"/>
      <c r="CB85" s="305"/>
      <c r="CC85" s="305"/>
      <c r="CD85" s="305"/>
      <c r="CE85" s="305"/>
      <c r="CF85" s="305"/>
      <c r="CG85" s="305"/>
      <c r="CH85" s="305"/>
      <c r="CI85" s="305"/>
      <c r="CJ85" s="305"/>
      <c r="CK85" s="305"/>
      <c r="CL85" s="305"/>
      <c r="CM85" s="305"/>
      <c r="CN85" s="305"/>
      <c r="CO85" s="305"/>
      <c r="CP85" s="305"/>
      <c r="CQ85" s="305"/>
      <c r="CR85" s="305"/>
      <c r="CS85" s="305"/>
      <c r="CT85" s="305"/>
      <c r="CU85" s="305"/>
      <c r="CV85" s="305"/>
      <c r="CW85" s="305"/>
      <c r="CX85" s="305"/>
      <c r="CY85" s="305"/>
      <c r="CZ85" s="305"/>
      <c r="DA85" s="305"/>
      <c r="DB85" s="305"/>
      <c r="DC85" s="305"/>
      <c r="DD85" s="305"/>
      <c r="DE85" s="305"/>
      <c r="DF85" s="305"/>
      <c r="DG85" s="305"/>
      <c r="DH85" s="305"/>
      <c r="DI85" s="305"/>
      <c r="DJ85" s="305"/>
      <c r="DK85" s="305"/>
      <c r="DL85" s="305"/>
      <c r="DM85" s="305"/>
      <c r="DN85" s="305"/>
      <c r="DO85" s="305"/>
      <c r="DP85" s="305"/>
      <c r="DQ85" s="305"/>
      <c r="DR85" s="305"/>
      <c r="DS85" s="305"/>
      <c r="DT85" s="305"/>
      <c r="DU85" s="305"/>
      <c r="DV85" s="305"/>
      <c r="DW85" s="305"/>
      <c r="DX85" s="305"/>
      <c r="DY85" s="305"/>
      <c r="DZ85" s="305"/>
      <c r="EA85" s="305"/>
      <c r="EB85" s="305"/>
      <c r="EC85" s="305"/>
      <c r="ED85" s="305"/>
      <c r="EE85" s="305"/>
      <c r="EF85" s="305"/>
      <c r="EG85" s="305"/>
      <c r="EH85" s="305"/>
      <c r="EI85" s="305"/>
      <c r="EJ85" s="305"/>
      <c r="EK85" s="305"/>
      <c r="EL85" s="305"/>
      <c r="EM85" s="305"/>
      <c r="EN85" s="305"/>
      <c r="EO85" s="305"/>
      <c r="EP85" s="305"/>
      <c r="EQ85" s="305"/>
      <c r="ER85" s="305"/>
      <c r="ES85" s="305"/>
      <c r="ET85" s="305"/>
      <c r="EU85" s="305"/>
      <c r="EV85" s="305"/>
      <c r="EW85" s="305"/>
      <c r="EX85" s="305"/>
      <c r="EY85" s="305"/>
      <c r="EZ85" s="305"/>
      <c r="FA85" s="305"/>
      <c r="FB85" s="305"/>
      <c r="FC85" s="305"/>
      <c r="FD85" s="305"/>
      <c r="FE85" s="305"/>
      <c r="FF85" s="305"/>
      <c r="FG85" s="305"/>
      <c r="FH85" s="305"/>
      <c r="FI85" s="305"/>
    </row>
    <row r="86" spans="1:165" s="3" customFormat="1" ht="19.2" customHeight="1">
      <c r="A86" s="306" t="s">
        <v>346</v>
      </c>
      <c r="B86" s="306"/>
      <c r="C86" s="306"/>
      <c r="D86" s="306"/>
      <c r="E86" s="306"/>
      <c r="F86" s="312" t="s">
        <v>318</v>
      </c>
      <c r="G86" s="312"/>
      <c r="H86" s="312"/>
      <c r="I86" s="312"/>
      <c r="J86" s="312"/>
      <c r="K86" s="312"/>
      <c r="L86" s="312"/>
      <c r="M86" s="312"/>
      <c r="N86" s="312"/>
      <c r="O86" s="312"/>
      <c r="P86" s="312"/>
      <c r="Q86" s="312"/>
      <c r="R86" s="312"/>
      <c r="S86" s="312"/>
      <c r="T86" s="312"/>
      <c r="U86" s="312"/>
      <c r="V86" s="312"/>
      <c r="W86" s="312"/>
      <c r="X86" s="312"/>
      <c r="Y86" s="312"/>
      <c r="Z86" s="305"/>
      <c r="AA86" s="305"/>
      <c r="AB86" s="305"/>
      <c r="AC86" s="305"/>
      <c r="AD86" s="305"/>
      <c r="AE86" s="305"/>
      <c r="AF86" s="305"/>
      <c r="AG86" s="305"/>
      <c r="AH86" s="305"/>
      <c r="AI86" s="305"/>
      <c r="AJ86" s="305"/>
      <c r="AK86" s="305"/>
      <c r="AL86" s="305"/>
      <c r="AM86" s="305"/>
      <c r="AN86" s="305"/>
      <c r="AO86" s="305"/>
      <c r="AP86" s="305"/>
      <c r="AQ86" s="305"/>
      <c r="AR86" s="305"/>
      <c r="AS86" s="305"/>
      <c r="AT86" s="305"/>
      <c r="AU86" s="305"/>
      <c r="AV86" s="305"/>
      <c r="AW86" s="305"/>
      <c r="AX86" s="305"/>
      <c r="AY86" s="305"/>
      <c r="AZ86" s="305"/>
      <c r="BA86" s="305"/>
      <c r="BB86" s="305"/>
      <c r="BC86" s="305"/>
      <c r="BD86" s="305"/>
      <c r="BE86" s="305"/>
      <c r="BF86" s="305"/>
      <c r="BG86" s="305"/>
      <c r="BH86" s="305"/>
      <c r="BI86" s="305"/>
      <c r="BJ86" s="305"/>
      <c r="BK86" s="305"/>
      <c r="BL86" s="305"/>
      <c r="BM86" s="305"/>
      <c r="BN86" s="305"/>
      <c r="BO86" s="305"/>
      <c r="BP86" s="305"/>
      <c r="BQ86" s="305"/>
      <c r="BR86" s="305"/>
      <c r="BS86" s="305"/>
      <c r="BT86" s="305"/>
      <c r="BU86" s="305"/>
      <c r="BV86" s="305"/>
      <c r="BW86" s="305"/>
      <c r="BX86" s="305"/>
      <c r="BY86" s="305"/>
      <c r="BZ86" s="305"/>
      <c r="CA86" s="305"/>
      <c r="CB86" s="305"/>
      <c r="CC86" s="305"/>
      <c r="CD86" s="305"/>
      <c r="CE86" s="305"/>
      <c r="CF86" s="305"/>
      <c r="CG86" s="305"/>
      <c r="CH86" s="305"/>
      <c r="CI86" s="305"/>
      <c r="CJ86" s="305"/>
      <c r="CK86" s="305"/>
      <c r="CL86" s="305"/>
      <c r="CM86" s="305"/>
      <c r="CN86" s="305"/>
      <c r="CO86" s="305"/>
      <c r="CP86" s="305"/>
      <c r="CQ86" s="305"/>
      <c r="CR86" s="305"/>
      <c r="CS86" s="305"/>
      <c r="CT86" s="305"/>
      <c r="CU86" s="305"/>
      <c r="CV86" s="305"/>
      <c r="CW86" s="305"/>
      <c r="CX86" s="305"/>
      <c r="CY86" s="305"/>
      <c r="CZ86" s="305"/>
      <c r="DA86" s="305"/>
      <c r="DB86" s="305"/>
      <c r="DC86" s="305"/>
      <c r="DD86" s="305"/>
      <c r="DE86" s="305"/>
      <c r="DF86" s="305"/>
      <c r="DG86" s="305"/>
      <c r="DH86" s="305"/>
      <c r="DI86" s="305"/>
      <c r="DJ86" s="305"/>
      <c r="DK86" s="305"/>
      <c r="DL86" s="305"/>
      <c r="DM86" s="305"/>
      <c r="DN86" s="305"/>
      <c r="DO86" s="305"/>
      <c r="DP86" s="305"/>
      <c r="DQ86" s="305"/>
      <c r="DR86" s="305"/>
      <c r="DS86" s="305"/>
      <c r="DT86" s="305"/>
      <c r="DU86" s="305"/>
      <c r="DV86" s="305"/>
      <c r="DW86" s="305"/>
      <c r="DX86" s="305"/>
      <c r="DY86" s="305"/>
      <c r="DZ86" s="305"/>
      <c r="EA86" s="305"/>
      <c r="EB86" s="305"/>
      <c r="EC86" s="305"/>
      <c r="ED86" s="305"/>
      <c r="EE86" s="305"/>
      <c r="EF86" s="305"/>
      <c r="EG86" s="305"/>
      <c r="EH86" s="305"/>
      <c r="EI86" s="305"/>
      <c r="EJ86" s="305"/>
      <c r="EK86" s="305"/>
      <c r="EL86" s="305"/>
      <c r="EM86" s="305"/>
      <c r="EN86" s="305"/>
      <c r="EO86" s="305"/>
      <c r="EP86" s="305"/>
      <c r="EQ86" s="305"/>
      <c r="ER86" s="305"/>
      <c r="ES86" s="305"/>
      <c r="ET86" s="305"/>
      <c r="EU86" s="305"/>
      <c r="EV86" s="305"/>
      <c r="EW86" s="305"/>
      <c r="EX86" s="305"/>
      <c r="EY86" s="305"/>
      <c r="EZ86" s="305"/>
      <c r="FA86" s="305"/>
      <c r="FB86" s="305"/>
      <c r="FC86" s="305"/>
      <c r="FD86" s="305"/>
      <c r="FE86" s="305"/>
      <c r="FF86" s="305"/>
      <c r="FG86" s="305"/>
      <c r="FH86" s="305"/>
      <c r="FI86" s="305"/>
    </row>
    <row r="87" spans="1:165" s="3" customFormat="1" ht="19.2" customHeight="1">
      <c r="A87" s="306" t="s">
        <v>347</v>
      </c>
      <c r="B87" s="306"/>
      <c r="C87" s="306"/>
      <c r="D87" s="306"/>
      <c r="E87" s="306"/>
      <c r="F87" s="312" t="s">
        <v>319</v>
      </c>
      <c r="G87" s="312"/>
      <c r="H87" s="312"/>
      <c r="I87" s="312"/>
      <c r="J87" s="312"/>
      <c r="K87" s="312"/>
      <c r="L87" s="312"/>
      <c r="M87" s="312"/>
      <c r="N87" s="312"/>
      <c r="O87" s="312"/>
      <c r="P87" s="312"/>
      <c r="Q87" s="312"/>
      <c r="R87" s="312"/>
      <c r="S87" s="312"/>
      <c r="T87" s="312"/>
      <c r="U87" s="312"/>
      <c r="V87" s="312"/>
      <c r="W87" s="312"/>
      <c r="X87" s="312"/>
      <c r="Y87" s="312"/>
      <c r="Z87" s="305"/>
      <c r="AA87" s="305"/>
      <c r="AB87" s="305"/>
      <c r="AC87" s="305"/>
      <c r="AD87" s="305"/>
      <c r="AE87" s="305"/>
      <c r="AF87" s="305"/>
      <c r="AG87" s="305"/>
      <c r="AH87" s="305"/>
      <c r="AI87" s="305"/>
      <c r="AJ87" s="305"/>
      <c r="AK87" s="305"/>
      <c r="AL87" s="305"/>
      <c r="AM87" s="305"/>
      <c r="AN87" s="305"/>
      <c r="AO87" s="305"/>
      <c r="AP87" s="305"/>
      <c r="AQ87" s="305"/>
      <c r="AR87" s="305"/>
      <c r="AS87" s="305"/>
      <c r="AT87" s="305"/>
      <c r="AU87" s="305"/>
      <c r="AV87" s="305"/>
      <c r="AW87" s="305"/>
      <c r="AX87" s="305"/>
      <c r="AY87" s="305"/>
      <c r="AZ87" s="305"/>
      <c r="BA87" s="305"/>
      <c r="BB87" s="305"/>
      <c r="BC87" s="305"/>
      <c r="BD87" s="305"/>
      <c r="BE87" s="305"/>
      <c r="BF87" s="305"/>
      <c r="BG87" s="305"/>
      <c r="BH87" s="305"/>
      <c r="BI87" s="305"/>
      <c r="BJ87" s="305"/>
      <c r="BK87" s="305"/>
      <c r="BL87" s="305"/>
      <c r="BM87" s="305"/>
      <c r="BN87" s="305"/>
      <c r="BO87" s="305"/>
      <c r="BP87" s="305"/>
      <c r="BQ87" s="305"/>
      <c r="BR87" s="305"/>
      <c r="BS87" s="305"/>
      <c r="BT87" s="305"/>
      <c r="BU87" s="305"/>
      <c r="BV87" s="305"/>
      <c r="BW87" s="305"/>
      <c r="BX87" s="305"/>
      <c r="BY87" s="305"/>
      <c r="BZ87" s="305"/>
      <c r="CA87" s="305"/>
      <c r="CB87" s="305"/>
      <c r="CC87" s="305"/>
      <c r="CD87" s="305"/>
      <c r="CE87" s="305"/>
      <c r="CF87" s="305"/>
      <c r="CG87" s="305"/>
      <c r="CH87" s="305"/>
      <c r="CI87" s="305"/>
      <c r="CJ87" s="305"/>
      <c r="CK87" s="305"/>
      <c r="CL87" s="305"/>
      <c r="CM87" s="305"/>
      <c r="CN87" s="305"/>
      <c r="CO87" s="305"/>
      <c r="CP87" s="305"/>
      <c r="CQ87" s="305"/>
      <c r="CR87" s="305"/>
      <c r="CS87" s="305"/>
      <c r="CT87" s="305"/>
      <c r="CU87" s="305"/>
      <c r="CV87" s="305"/>
      <c r="CW87" s="305"/>
      <c r="CX87" s="305"/>
      <c r="CY87" s="305"/>
      <c r="CZ87" s="305"/>
      <c r="DA87" s="305"/>
      <c r="DB87" s="305"/>
      <c r="DC87" s="305"/>
      <c r="DD87" s="305"/>
      <c r="DE87" s="305"/>
      <c r="DF87" s="305"/>
      <c r="DG87" s="305"/>
      <c r="DH87" s="305"/>
      <c r="DI87" s="305"/>
      <c r="DJ87" s="305"/>
      <c r="DK87" s="305"/>
      <c r="DL87" s="305"/>
      <c r="DM87" s="305"/>
      <c r="DN87" s="305"/>
      <c r="DO87" s="305"/>
      <c r="DP87" s="305"/>
      <c r="DQ87" s="305"/>
      <c r="DR87" s="305"/>
      <c r="DS87" s="305"/>
      <c r="DT87" s="305"/>
      <c r="DU87" s="305"/>
      <c r="DV87" s="305"/>
      <c r="DW87" s="305"/>
      <c r="DX87" s="305"/>
      <c r="DY87" s="305"/>
      <c r="DZ87" s="305"/>
      <c r="EA87" s="305"/>
      <c r="EB87" s="305"/>
      <c r="EC87" s="305"/>
      <c r="ED87" s="305"/>
      <c r="EE87" s="305"/>
      <c r="EF87" s="305"/>
      <c r="EG87" s="305"/>
      <c r="EH87" s="305"/>
      <c r="EI87" s="305"/>
      <c r="EJ87" s="305"/>
      <c r="EK87" s="305"/>
      <c r="EL87" s="305"/>
      <c r="EM87" s="305"/>
      <c r="EN87" s="305"/>
      <c r="EO87" s="305"/>
      <c r="EP87" s="305"/>
      <c r="EQ87" s="305"/>
      <c r="ER87" s="305"/>
      <c r="ES87" s="305"/>
      <c r="ET87" s="305"/>
      <c r="EU87" s="305"/>
      <c r="EV87" s="305"/>
      <c r="EW87" s="305"/>
      <c r="EX87" s="305"/>
      <c r="EY87" s="305"/>
      <c r="EZ87" s="305"/>
      <c r="FA87" s="305"/>
      <c r="FB87" s="305"/>
      <c r="FC87" s="305"/>
      <c r="FD87" s="305"/>
      <c r="FE87" s="305"/>
      <c r="FF87" s="305"/>
      <c r="FG87" s="305"/>
      <c r="FH87" s="305"/>
      <c r="FI87" s="305"/>
    </row>
    <row r="88" spans="1:165" s="3" customFormat="1" ht="19.2" customHeight="1">
      <c r="A88" s="306" t="s">
        <v>348</v>
      </c>
      <c r="B88" s="306"/>
      <c r="C88" s="306"/>
      <c r="D88" s="306"/>
      <c r="E88" s="306"/>
      <c r="F88" s="312" t="s">
        <v>320</v>
      </c>
      <c r="G88" s="312"/>
      <c r="H88" s="312"/>
      <c r="I88" s="312"/>
      <c r="J88" s="312"/>
      <c r="K88" s="312"/>
      <c r="L88" s="312"/>
      <c r="M88" s="312"/>
      <c r="N88" s="312"/>
      <c r="O88" s="312"/>
      <c r="P88" s="312"/>
      <c r="Q88" s="312"/>
      <c r="R88" s="312"/>
      <c r="S88" s="312"/>
      <c r="T88" s="312"/>
      <c r="U88" s="312"/>
      <c r="V88" s="312"/>
      <c r="W88" s="312"/>
      <c r="X88" s="312"/>
      <c r="Y88" s="312"/>
      <c r="Z88" s="305"/>
      <c r="AA88" s="305"/>
      <c r="AB88" s="305"/>
      <c r="AC88" s="305"/>
      <c r="AD88" s="305"/>
      <c r="AE88" s="305"/>
      <c r="AF88" s="305"/>
      <c r="AG88" s="305"/>
      <c r="AH88" s="305"/>
      <c r="AI88" s="305"/>
      <c r="AJ88" s="305"/>
      <c r="AK88" s="305"/>
      <c r="AL88" s="305"/>
      <c r="AM88" s="305"/>
      <c r="AN88" s="305"/>
      <c r="AO88" s="305"/>
      <c r="AP88" s="305"/>
      <c r="AQ88" s="305"/>
      <c r="AR88" s="305"/>
      <c r="AS88" s="305"/>
      <c r="AT88" s="305"/>
      <c r="AU88" s="305"/>
      <c r="AV88" s="305"/>
      <c r="AW88" s="305"/>
      <c r="AX88" s="305"/>
      <c r="AY88" s="305"/>
      <c r="AZ88" s="305"/>
      <c r="BA88" s="305"/>
      <c r="BB88" s="305"/>
      <c r="BC88" s="305"/>
      <c r="BD88" s="305"/>
      <c r="BE88" s="305"/>
      <c r="BF88" s="305"/>
      <c r="BG88" s="305"/>
      <c r="BH88" s="305"/>
      <c r="BI88" s="305"/>
      <c r="BJ88" s="305"/>
      <c r="BK88" s="305"/>
      <c r="BL88" s="305"/>
      <c r="BM88" s="305"/>
      <c r="BN88" s="305"/>
      <c r="BO88" s="305"/>
      <c r="BP88" s="305"/>
      <c r="BQ88" s="305"/>
      <c r="BR88" s="305"/>
      <c r="BS88" s="305"/>
      <c r="BT88" s="305"/>
      <c r="BU88" s="305"/>
      <c r="BV88" s="305"/>
      <c r="BW88" s="305"/>
      <c r="BX88" s="305"/>
      <c r="BY88" s="305"/>
      <c r="BZ88" s="305"/>
      <c r="CA88" s="305"/>
      <c r="CB88" s="305"/>
      <c r="CC88" s="305"/>
      <c r="CD88" s="305"/>
      <c r="CE88" s="305"/>
      <c r="CF88" s="305"/>
      <c r="CG88" s="305"/>
      <c r="CH88" s="305"/>
      <c r="CI88" s="305"/>
      <c r="CJ88" s="305"/>
      <c r="CK88" s="305"/>
      <c r="CL88" s="305"/>
      <c r="CM88" s="305"/>
      <c r="CN88" s="305"/>
      <c r="CO88" s="305"/>
      <c r="CP88" s="305"/>
      <c r="CQ88" s="305"/>
      <c r="CR88" s="305"/>
      <c r="CS88" s="305"/>
      <c r="CT88" s="305"/>
      <c r="CU88" s="305"/>
      <c r="CV88" s="305"/>
      <c r="CW88" s="305"/>
      <c r="CX88" s="305"/>
      <c r="CY88" s="305"/>
      <c r="CZ88" s="305"/>
      <c r="DA88" s="305"/>
      <c r="DB88" s="305"/>
      <c r="DC88" s="305"/>
      <c r="DD88" s="305"/>
      <c r="DE88" s="305"/>
      <c r="DF88" s="305"/>
      <c r="DG88" s="305"/>
      <c r="DH88" s="305"/>
      <c r="DI88" s="305"/>
      <c r="DJ88" s="305"/>
      <c r="DK88" s="305"/>
      <c r="DL88" s="305"/>
      <c r="DM88" s="305"/>
      <c r="DN88" s="305"/>
      <c r="DO88" s="305"/>
      <c r="DP88" s="305"/>
      <c r="DQ88" s="305"/>
      <c r="DR88" s="305"/>
      <c r="DS88" s="305"/>
      <c r="DT88" s="305"/>
      <c r="DU88" s="305"/>
      <c r="DV88" s="305"/>
      <c r="DW88" s="305"/>
      <c r="DX88" s="305"/>
      <c r="DY88" s="305"/>
      <c r="DZ88" s="305"/>
      <c r="EA88" s="305"/>
      <c r="EB88" s="305"/>
      <c r="EC88" s="305"/>
      <c r="ED88" s="305"/>
      <c r="EE88" s="305"/>
      <c r="EF88" s="305"/>
      <c r="EG88" s="305"/>
      <c r="EH88" s="305"/>
      <c r="EI88" s="305"/>
      <c r="EJ88" s="305"/>
      <c r="EK88" s="305"/>
      <c r="EL88" s="305"/>
      <c r="EM88" s="305"/>
      <c r="EN88" s="305"/>
      <c r="EO88" s="305"/>
      <c r="EP88" s="305"/>
      <c r="EQ88" s="305"/>
      <c r="ER88" s="305"/>
      <c r="ES88" s="305"/>
      <c r="ET88" s="305"/>
      <c r="EU88" s="305"/>
      <c r="EV88" s="305"/>
      <c r="EW88" s="305"/>
      <c r="EX88" s="305"/>
      <c r="EY88" s="305"/>
      <c r="EZ88" s="305"/>
      <c r="FA88" s="305"/>
      <c r="FB88" s="305"/>
      <c r="FC88" s="305"/>
      <c r="FD88" s="305"/>
      <c r="FE88" s="305"/>
      <c r="FF88" s="305"/>
      <c r="FG88" s="305"/>
      <c r="FH88" s="305"/>
      <c r="FI88" s="305"/>
    </row>
    <row r="89" spans="1:165" s="3" customFormat="1" ht="19.2" customHeight="1">
      <c r="A89" s="306" t="s">
        <v>349</v>
      </c>
      <c r="B89" s="306"/>
      <c r="C89" s="306"/>
      <c r="D89" s="306"/>
      <c r="E89" s="306"/>
      <c r="F89" s="299" t="s">
        <v>321</v>
      </c>
      <c r="G89" s="300"/>
      <c r="H89" s="300"/>
      <c r="I89" s="300"/>
      <c r="J89" s="300"/>
      <c r="K89" s="300"/>
      <c r="L89" s="300"/>
      <c r="M89" s="300"/>
      <c r="N89" s="300"/>
      <c r="O89" s="300"/>
      <c r="P89" s="300"/>
      <c r="Q89" s="300"/>
      <c r="R89" s="300"/>
      <c r="S89" s="300"/>
      <c r="T89" s="300"/>
      <c r="U89" s="300"/>
      <c r="V89" s="300"/>
      <c r="W89" s="300"/>
      <c r="X89" s="300"/>
      <c r="Y89" s="301"/>
      <c r="Z89" s="305"/>
      <c r="AA89" s="305"/>
      <c r="AB89" s="305"/>
      <c r="AC89" s="305"/>
      <c r="AD89" s="305"/>
      <c r="AE89" s="305"/>
      <c r="AF89" s="305"/>
      <c r="AG89" s="305"/>
      <c r="AH89" s="305"/>
      <c r="AI89" s="305"/>
      <c r="AJ89" s="305"/>
      <c r="AK89" s="305"/>
      <c r="AL89" s="305"/>
      <c r="AM89" s="305"/>
      <c r="AN89" s="305"/>
      <c r="AO89" s="305"/>
      <c r="AP89" s="305"/>
      <c r="AQ89" s="305"/>
      <c r="AR89" s="305"/>
      <c r="AS89" s="305"/>
      <c r="AT89" s="305"/>
      <c r="AU89" s="305"/>
      <c r="AV89" s="305"/>
      <c r="AW89" s="305"/>
      <c r="AX89" s="305"/>
      <c r="AY89" s="305"/>
      <c r="AZ89" s="305"/>
      <c r="BA89" s="305"/>
      <c r="BB89" s="305"/>
      <c r="BC89" s="305"/>
      <c r="BD89" s="305"/>
      <c r="BE89" s="305"/>
      <c r="BF89" s="305"/>
      <c r="BG89" s="305"/>
      <c r="BH89" s="305"/>
      <c r="BI89" s="305"/>
      <c r="BJ89" s="305"/>
      <c r="BK89" s="305"/>
      <c r="BL89" s="305"/>
      <c r="BM89" s="305"/>
      <c r="BN89" s="305"/>
      <c r="BO89" s="305"/>
      <c r="BP89" s="305"/>
      <c r="BQ89" s="305"/>
      <c r="BR89" s="305"/>
      <c r="BS89" s="305"/>
      <c r="BT89" s="305"/>
      <c r="BU89" s="305"/>
      <c r="BV89" s="305"/>
      <c r="BW89" s="305"/>
      <c r="BX89" s="305"/>
      <c r="BY89" s="305"/>
      <c r="BZ89" s="305"/>
      <c r="CA89" s="305"/>
      <c r="CB89" s="305"/>
      <c r="CC89" s="305"/>
      <c r="CD89" s="305"/>
      <c r="CE89" s="305"/>
      <c r="CF89" s="305"/>
      <c r="CG89" s="305"/>
      <c r="CH89" s="305"/>
      <c r="CI89" s="305"/>
      <c r="CJ89" s="305"/>
      <c r="CK89" s="305"/>
      <c r="CL89" s="305"/>
      <c r="CM89" s="305"/>
      <c r="CN89" s="305"/>
      <c r="CO89" s="305"/>
      <c r="CP89" s="305"/>
      <c r="CQ89" s="305"/>
      <c r="CR89" s="305"/>
      <c r="CS89" s="305"/>
      <c r="CT89" s="305"/>
      <c r="CU89" s="305"/>
      <c r="CV89" s="305"/>
      <c r="CW89" s="305"/>
      <c r="CX89" s="305"/>
      <c r="CY89" s="305"/>
      <c r="CZ89" s="305"/>
      <c r="DA89" s="305"/>
      <c r="DB89" s="305"/>
      <c r="DC89" s="305"/>
      <c r="DD89" s="305"/>
      <c r="DE89" s="305"/>
      <c r="DF89" s="305"/>
      <c r="DG89" s="305"/>
      <c r="DH89" s="305"/>
      <c r="DI89" s="305"/>
      <c r="DJ89" s="305"/>
      <c r="DK89" s="305"/>
      <c r="DL89" s="305"/>
      <c r="DM89" s="305"/>
      <c r="DN89" s="305"/>
      <c r="DO89" s="305"/>
      <c r="DP89" s="305"/>
      <c r="DQ89" s="305"/>
      <c r="DR89" s="305"/>
      <c r="DS89" s="305"/>
      <c r="DT89" s="305"/>
      <c r="DU89" s="305"/>
      <c r="DV89" s="305"/>
      <c r="DW89" s="305"/>
      <c r="DX89" s="305"/>
      <c r="DY89" s="305"/>
      <c r="DZ89" s="305"/>
      <c r="EA89" s="305"/>
      <c r="EB89" s="305"/>
      <c r="EC89" s="305"/>
      <c r="ED89" s="305"/>
      <c r="EE89" s="305"/>
      <c r="EF89" s="305"/>
      <c r="EG89" s="305"/>
      <c r="EH89" s="305"/>
      <c r="EI89" s="305"/>
      <c r="EJ89" s="305"/>
      <c r="EK89" s="305"/>
      <c r="EL89" s="305"/>
      <c r="EM89" s="305"/>
      <c r="EN89" s="305"/>
      <c r="EO89" s="305"/>
      <c r="EP89" s="305"/>
      <c r="EQ89" s="305"/>
      <c r="ER89" s="305"/>
      <c r="ES89" s="305"/>
      <c r="ET89" s="305"/>
      <c r="EU89" s="305"/>
      <c r="EV89" s="305"/>
      <c r="EW89" s="305"/>
      <c r="EX89" s="305"/>
      <c r="EY89" s="305"/>
      <c r="EZ89" s="305"/>
      <c r="FA89" s="305"/>
      <c r="FB89" s="305"/>
      <c r="FC89" s="305"/>
      <c r="FD89" s="305"/>
      <c r="FE89" s="305"/>
      <c r="FF89" s="305"/>
      <c r="FG89" s="305"/>
      <c r="FH89" s="305"/>
      <c r="FI89" s="305"/>
    </row>
    <row r="90" spans="1:165" s="3" customFormat="1" ht="19.2" customHeight="1">
      <c r="A90" s="306" t="s">
        <v>350</v>
      </c>
      <c r="B90" s="306"/>
      <c r="C90" s="306"/>
      <c r="D90" s="306"/>
      <c r="E90" s="306"/>
      <c r="F90" s="312" t="s">
        <v>322</v>
      </c>
      <c r="G90" s="312"/>
      <c r="H90" s="312"/>
      <c r="I90" s="312"/>
      <c r="J90" s="312"/>
      <c r="K90" s="312"/>
      <c r="L90" s="312"/>
      <c r="M90" s="312"/>
      <c r="N90" s="312"/>
      <c r="O90" s="312"/>
      <c r="P90" s="312"/>
      <c r="Q90" s="312"/>
      <c r="R90" s="312"/>
      <c r="S90" s="312"/>
      <c r="T90" s="312"/>
      <c r="U90" s="312"/>
      <c r="V90" s="312"/>
      <c r="W90" s="312"/>
      <c r="X90" s="312"/>
      <c r="Y90" s="312"/>
      <c r="Z90" s="305"/>
      <c r="AA90" s="305"/>
      <c r="AB90" s="305"/>
      <c r="AC90" s="305"/>
      <c r="AD90" s="305"/>
      <c r="AE90" s="305"/>
      <c r="AF90" s="305"/>
      <c r="AG90" s="305"/>
      <c r="AH90" s="305"/>
      <c r="AI90" s="305"/>
      <c r="AJ90" s="305"/>
      <c r="AK90" s="305"/>
      <c r="AL90" s="305"/>
      <c r="AM90" s="305"/>
      <c r="AN90" s="305"/>
      <c r="AO90" s="305"/>
      <c r="AP90" s="305"/>
      <c r="AQ90" s="305"/>
      <c r="AR90" s="305"/>
      <c r="AS90" s="305"/>
      <c r="AT90" s="305"/>
      <c r="AU90" s="305"/>
      <c r="AV90" s="305"/>
      <c r="AW90" s="305"/>
      <c r="AX90" s="305"/>
      <c r="AY90" s="305"/>
      <c r="AZ90" s="305"/>
      <c r="BA90" s="305"/>
      <c r="BB90" s="305"/>
      <c r="BC90" s="305"/>
      <c r="BD90" s="305"/>
      <c r="BE90" s="305"/>
      <c r="BF90" s="305"/>
      <c r="BG90" s="305"/>
      <c r="BH90" s="305"/>
      <c r="BI90" s="305"/>
      <c r="BJ90" s="305"/>
      <c r="BK90" s="305"/>
      <c r="BL90" s="305"/>
      <c r="BM90" s="305"/>
      <c r="BN90" s="305"/>
      <c r="BO90" s="305"/>
      <c r="BP90" s="305"/>
      <c r="BQ90" s="305"/>
      <c r="BR90" s="305"/>
      <c r="BS90" s="305"/>
      <c r="BT90" s="305"/>
      <c r="BU90" s="305"/>
      <c r="BV90" s="305"/>
      <c r="BW90" s="305"/>
      <c r="BX90" s="305"/>
      <c r="BY90" s="305"/>
      <c r="BZ90" s="305"/>
      <c r="CA90" s="305"/>
      <c r="CB90" s="305"/>
      <c r="CC90" s="305"/>
      <c r="CD90" s="305"/>
      <c r="CE90" s="305"/>
      <c r="CF90" s="305"/>
      <c r="CG90" s="305"/>
      <c r="CH90" s="305"/>
      <c r="CI90" s="305"/>
      <c r="CJ90" s="305"/>
      <c r="CK90" s="305"/>
      <c r="CL90" s="305"/>
      <c r="CM90" s="305"/>
      <c r="CN90" s="305"/>
      <c r="CO90" s="305"/>
      <c r="CP90" s="305"/>
      <c r="CQ90" s="305"/>
      <c r="CR90" s="305"/>
      <c r="CS90" s="305"/>
      <c r="CT90" s="305"/>
      <c r="CU90" s="305"/>
      <c r="CV90" s="305"/>
      <c r="CW90" s="305"/>
      <c r="CX90" s="305"/>
      <c r="CY90" s="305"/>
      <c r="CZ90" s="305"/>
      <c r="DA90" s="305"/>
      <c r="DB90" s="305"/>
      <c r="DC90" s="305"/>
      <c r="DD90" s="305"/>
      <c r="DE90" s="305"/>
      <c r="DF90" s="305"/>
      <c r="DG90" s="305"/>
      <c r="DH90" s="305"/>
      <c r="DI90" s="305"/>
      <c r="DJ90" s="305"/>
      <c r="DK90" s="305"/>
      <c r="DL90" s="305"/>
      <c r="DM90" s="305"/>
      <c r="DN90" s="305"/>
      <c r="DO90" s="305"/>
      <c r="DP90" s="305"/>
      <c r="DQ90" s="305"/>
      <c r="DR90" s="305"/>
      <c r="DS90" s="305"/>
      <c r="DT90" s="305"/>
      <c r="DU90" s="305"/>
      <c r="DV90" s="305"/>
      <c r="DW90" s="305"/>
      <c r="DX90" s="305"/>
      <c r="DY90" s="305"/>
      <c r="DZ90" s="305"/>
      <c r="EA90" s="305"/>
      <c r="EB90" s="305"/>
      <c r="EC90" s="305"/>
      <c r="ED90" s="305"/>
      <c r="EE90" s="305"/>
      <c r="EF90" s="305"/>
      <c r="EG90" s="305"/>
      <c r="EH90" s="305"/>
      <c r="EI90" s="305"/>
      <c r="EJ90" s="305"/>
      <c r="EK90" s="305"/>
      <c r="EL90" s="305"/>
      <c r="EM90" s="305"/>
      <c r="EN90" s="305"/>
      <c r="EO90" s="305"/>
      <c r="EP90" s="305"/>
      <c r="EQ90" s="305"/>
      <c r="ER90" s="305"/>
      <c r="ES90" s="305"/>
      <c r="ET90" s="305"/>
      <c r="EU90" s="305"/>
      <c r="EV90" s="305"/>
      <c r="EW90" s="305"/>
      <c r="EX90" s="305"/>
      <c r="EY90" s="305"/>
      <c r="EZ90" s="305"/>
      <c r="FA90" s="305"/>
      <c r="FB90" s="305"/>
      <c r="FC90" s="305"/>
      <c r="FD90" s="305"/>
      <c r="FE90" s="305"/>
      <c r="FF90" s="305"/>
      <c r="FG90" s="305"/>
      <c r="FH90" s="305"/>
      <c r="FI90" s="305"/>
    </row>
    <row r="91" spans="1:165" s="3" customFormat="1" ht="19.2" customHeight="1">
      <c r="A91" s="306" t="s">
        <v>351</v>
      </c>
      <c r="B91" s="306"/>
      <c r="C91" s="306"/>
      <c r="D91" s="306"/>
      <c r="E91" s="306"/>
      <c r="F91" s="312" t="s">
        <v>323</v>
      </c>
      <c r="G91" s="312"/>
      <c r="H91" s="312"/>
      <c r="I91" s="312"/>
      <c r="J91" s="312"/>
      <c r="K91" s="312"/>
      <c r="L91" s="312"/>
      <c r="M91" s="312"/>
      <c r="N91" s="312"/>
      <c r="O91" s="312"/>
      <c r="P91" s="312"/>
      <c r="Q91" s="312"/>
      <c r="R91" s="312"/>
      <c r="S91" s="312"/>
      <c r="T91" s="312"/>
      <c r="U91" s="312"/>
      <c r="V91" s="312"/>
      <c r="W91" s="312"/>
      <c r="X91" s="312"/>
      <c r="Y91" s="312"/>
      <c r="Z91" s="305"/>
      <c r="AA91" s="305"/>
      <c r="AB91" s="305"/>
      <c r="AC91" s="305"/>
      <c r="AD91" s="305"/>
      <c r="AE91" s="305"/>
      <c r="AF91" s="305"/>
      <c r="AG91" s="305"/>
      <c r="AH91" s="305"/>
      <c r="AI91" s="305"/>
      <c r="AJ91" s="305"/>
      <c r="AK91" s="305"/>
      <c r="AL91" s="305"/>
      <c r="AM91" s="305"/>
      <c r="AN91" s="305"/>
      <c r="AO91" s="305"/>
      <c r="AP91" s="305"/>
      <c r="AQ91" s="305"/>
      <c r="AR91" s="305"/>
      <c r="AS91" s="305"/>
      <c r="AT91" s="305"/>
      <c r="AU91" s="305"/>
      <c r="AV91" s="305"/>
      <c r="AW91" s="305"/>
      <c r="AX91" s="305"/>
      <c r="AY91" s="305"/>
      <c r="AZ91" s="305"/>
      <c r="BA91" s="305"/>
      <c r="BB91" s="305"/>
      <c r="BC91" s="305"/>
      <c r="BD91" s="305"/>
      <c r="BE91" s="305"/>
      <c r="BF91" s="305"/>
      <c r="BG91" s="305"/>
      <c r="BH91" s="305"/>
      <c r="BI91" s="305"/>
      <c r="BJ91" s="305"/>
      <c r="BK91" s="305"/>
      <c r="BL91" s="305"/>
      <c r="BM91" s="305"/>
      <c r="BN91" s="305"/>
      <c r="BO91" s="305"/>
      <c r="BP91" s="305"/>
      <c r="BQ91" s="305"/>
      <c r="BR91" s="305"/>
      <c r="BS91" s="305"/>
      <c r="BT91" s="305"/>
      <c r="BU91" s="305"/>
      <c r="BV91" s="305"/>
      <c r="BW91" s="305"/>
      <c r="BX91" s="305"/>
      <c r="BY91" s="305"/>
      <c r="BZ91" s="305"/>
      <c r="CA91" s="305"/>
      <c r="CB91" s="305"/>
      <c r="CC91" s="305"/>
      <c r="CD91" s="305"/>
      <c r="CE91" s="305"/>
      <c r="CF91" s="305"/>
      <c r="CG91" s="305"/>
      <c r="CH91" s="305"/>
      <c r="CI91" s="305"/>
      <c r="CJ91" s="305"/>
      <c r="CK91" s="305"/>
      <c r="CL91" s="305"/>
      <c r="CM91" s="305"/>
      <c r="CN91" s="305"/>
      <c r="CO91" s="305"/>
      <c r="CP91" s="305"/>
      <c r="CQ91" s="305"/>
      <c r="CR91" s="305"/>
      <c r="CS91" s="305"/>
      <c r="CT91" s="305"/>
      <c r="CU91" s="305"/>
      <c r="CV91" s="305"/>
      <c r="CW91" s="305"/>
      <c r="CX91" s="305"/>
      <c r="CY91" s="305"/>
      <c r="CZ91" s="305"/>
      <c r="DA91" s="305"/>
      <c r="DB91" s="305"/>
      <c r="DC91" s="305"/>
      <c r="DD91" s="305"/>
      <c r="DE91" s="305"/>
      <c r="DF91" s="305"/>
      <c r="DG91" s="305"/>
      <c r="DH91" s="305"/>
      <c r="DI91" s="305"/>
      <c r="DJ91" s="305"/>
      <c r="DK91" s="305"/>
      <c r="DL91" s="305"/>
      <c r="DM91" s="305"/>
      <c r="DN91" s="305"/>
      <c r="DO91" s="305"/>
      <c r="DP91" s="305"/>
      <c r="DQ91" s="305"/>
      <c r="DR91" s="305"/>
      <c r="DS91" s="305"/>
      <c r="DT91" s="305"/>
      <c r="DU91" s="305"/>
      <c r="DV91" s="305"/>
      <c r="DW91" s="305"/>
      <c r="DX91" s="305"/>
      <c r="DY91" s="305"/>
      <c r="DZ91" s="305"/>
      <c r="EA91" s="305"/>
      <c r="EB91" s="305"/>
      <c r="EC91" s="305"/>
      <c r="ED91" s="305"/>
      <c r="EE91" s="305"/>
      <c r="EF91" s="305"/>
      <c r="EG91" s="305"/>
      <c r="EH91" s="305"/>
      <c r="EI91" s="305"/>
      <c r="EJ91" s="305"/>
      <c r="EK91" s="305"/>
      <c r="EL91" s="305"/>
      <c r="EM91" s="305"/>
      <c r="EN91" s="305"/>
      <c r="EO91" s="305"/>
      <c r="EP91" s="305"/>
      <c r="EQ91" s="305"/>
      <c r="ER91" s="305"/>
      <c r="ES91" s="305"/>
      <c r="ET91" s="305"/>
      <c r="EU91" s="305"/>
      <c r="EV91" s="305"/>
      <c r="EW91" s="305"/>
      <c r="EX91" s="305"/>
      <c r="EY91" s="305"/>
      <c r="EZ91" s="305"/>
      <c r="FA91" s="305"/>
      <c r="FB91" s="305"/>
      <c r="FC91" s="305"/>
      <c r="FD91" s="305"/>
      <c r="FE91" s="305"/>
      <c r="FF91" s="305"/>
      <c r="FG91" s="305"/>
      <c r="FH91" s="305"/>
      <c r="FI91" s="305"/>
    </row>
    <row r="92" spans="1:165" s="3" customFormat="1" ht="19.2" customHeight="1">
      <c r="A92" s="306" t="s">
        <v>352</v>
      </c>
      <c r="B92" s="306"/>
      <c r="C92" s="306"/>
      <c r="D92" s="306"/>
      <c r="E92" s="306"/>
      <c r="F92" s="312" t="s">
        <v>324</v>
      </c>
      <c r="G92" s="312"/>
      <c r="H92" s="312"/>
      <c r="I92" s="312"/>
      <c r="J92" s="312"/>
      <c r="K92" s="312"/>
      <c r="L92" s="312"/>
      <c r="M92" s="312"/>
      <c r="N92" s="312"/>
      <c r="O92" s="312"/>
      <c r="P92" s="312"/>
      <c r="Q92" s="312"/>
      <c r="R92" s="312"/>
      <c r="S92" s="312"/>
      <c r="T92" s="312"/>
      <c r="U92" s="312"/>
      <c r="V92" s="312"/>
      <c r="W92" s="312"/>
      <c r="X92" s="312"/>
      <c r="Y92" s="312"/>
      <c r="Z92" s="305"/>
      <c r="AA92" s="305"/>
      <c r="AB92" s="305"/>
      <c r="AC92" s="305"/>
      <c r="AD92" s="305"/>
      <c r="AE92" s="305"/>
      <c r="AF92" s="305"/>
      <c r="AG92" s="305"/>
      <c r="AH92" s="305"/>
      <c r="AI92" s="305"/>
      <c r="AJ92" s="305"/>
      <c r="AK92" s="305"/>
      <c r="AL92" s="305"/>
      <c r="AM92" s="305"/>
      <c r="AN92" s="305"/>
      <c r="AO92" s="305"/>
      <c r="AP92" s="305"/>
      <c r="AQ92" s="305"/>
      <c r="AR92" s="305"/>
      <c r="AS92" s="305"/>
      <c r="AT92" s="305"/>
      <c r="AU92" s="305"/>
      <c r="AV92" s="305"/>
      <c r="AW92" s="305"/>
      <c r="AX92" s="305"/>
      <c r="AY92" s="305"/>
      <c r="AZ92" s="305"/>
      <c r="BA92" s="305"/>
      <c r="BB92" s="305"/>
      <c r="BC92" s="305"/>
      <c r="BD92" s="305"/>
      <c r="BE92" s="305"/>
      <c r="BF92" s="305"/>
      <c r="BG92" s="305"/>
      <c r="BH92" s="305"/>
      <c r="BI92" s="305"/>
      <c r="BJ92" s="305"/>
      <c r="BK92" s="305"/>
      <c r="BL92" s="305"/>
      <c r="BM92" s="305"/>
      <c r="BN92" s="305"/>
      <c r="BO92" s="305"/>
      <c r="BP92" s="305"/>
      <c r="BQ92" s="305"/>
      <c r="BR92" s="305"/>
      <c r="BS92" s="305"/>
      <c r="BT92" s="305"/>
      <c r="BU92" s="305"/>
      <c r="BV92" s="305"/>
      <c r="BW92" s="305"/>
      <c r="BX92" s="305"/>
      <c r="BY92" s="305"/>
      <c r="BZ92" s="305"/>
      <c r="CA92" s="305"/>
      <c r="CB92" s="305"/>
      <c r="CC92" s="305"/>
      <c r="CD92" s="305"/>
      <c r="CE92" s="305"/>
      <c r="CF92" s="305"/>
      <c r="CG92" s="305"/>
      <c r="CH92" s="305"/>
      <c r="CI92" s="305"/>
      <c r="CJ92" s="305"/>
      <c r="CK92" s="305"/>
      <c r="CL92" s="305"/>
      <c r="CM92" s="305"/>
      <c r="CN92" s="305"/>
      <c r="CO92" s="305"/>
      <c r="CP92" s="305"/>
      <c r="CQ92" s="305"/>
      <c r="CR92" s="305"/>
      <c r="CS92" s="305"/>
      <c r="CT92" s="305"/>
      <c r="CU92" s="305"/>
      <c r="CV92" s="305"/>
      <c r="CW92" s="305"/>
      <c r="CX92" s="305"/>
      <c r="CY92" s="305"/>
      <c r="CZ92" s="305"/>
      <c r="DA92" s="305"/>
      <c r="DB92" s="305"/>
      <c r="DC92" s="305"/>
      <c r="DD92" s="305"/>
      <c r="DE92" s="305"/>
      <c r="DF92" s="305"/>
      <c r="DG92" s="305"/>
      <c r="DH92" s="305"/>
      <c r="DI92" s="305"/>
      <c r="DJ92" s="305"/>
      <c r="DK92" s="305"/>
      <c r="DL92" s="305"/>
      <c r="DM92" s="305"/>
      <c r="DN92" s="305"/>
      <c r="DO92" s="305"/>
      <c r="DP92" s="305"/>
      <c r="DQ92" s="305"/>
      <c r="DR92" s="305"/>
      <c r="DS92" s="305"/>
      <c r="DT92" s="305"/>
      <c r="DU92" s="305"/>
      <c r="DV92" s="305"/>
      <c r="DW92" s="305"/>
      <c r="DX92" s="305"/>
      <c r="DY92" s="305"/>
      <c r="DZ92" s="305"/>
      <c r="EA92" s="305"/>
      <c r="EB92" s="305"/>
      <c r="EC92" s="305"/>
      <c r="ED92" s="305"/>
      <c r="EE92" s="305"/>
      <c r="EF92" s="305"/>
      <c r="EG92" s="305"/>
      <c r="EH92" s="305"/>
      <c r="EI92" s="305"/>
      <c r="EJ92" s="305"/>
      <c r="EK92" s="305"/>
      <c r="EL92" s="305"/>
      <c r="EM92" s="305"/>
      <c r="EN92" s="305"/>
      <c r="EO92" s="305"/>
      <c r="EP92" s="305"/>
      <c r="EQ92" s="305"/>
      <c r="ER92" s="305"/>
      <c r="ES92" s="305"/>
      <c r="ET92" s="305"/>
      <c r="EU92" s="305"/>
      <c r="EV92" s="305"/>
      <c r="EW92" s="305"/>
      <c r="EX92" s="305"/>
      <c r="EY92" s="305"/>
      <c r="EZ92" s="305"/>
      <c r="FA92" s="305"/>
      <c r="FB92" s="305"/>
      <c r="FC92" s="305"/>
      <c r="FD92" s="305"/>
      <c r="FE92" s="305"/>
      <c r="FF92" s="305"/>
      <c r="FG92" s="305"/>
      <c r="FH92" s="305"/>
      <c r="FI92" s="305"/>
    </row>
    <row r="93" spans="1:165" s="3" customFormat="1" ht="19.2" customHeight="1">
      <c r="A93" s="306" t="s">
        <v>353</v>
      </c>
      <c r="B93" s="306"/>
      <c r="C93" s="306"/>
      <c r="D93" s="306"/>
      <c r="E93" s="306"/>
      <c r="F93" s="312" t="s">
        <v>325</v>
      </c>
      <c r="G93" s="312"/>
      <c r="H93" s="312"/>
      <c r="I93" s="312"/>
      <c r="J93" s="312"/>
      <c r="K93" s="312"/>
      <c r="L93" s="312"/>
      <c r="M93" s="312"/>
      <c r="N93" s="312"/>
      <c r="O93" s="312"/>
      <c r="P93" s="312"/>
      <c r="Q93" s="312"/>
      <c r="R93" s="312"/>
      <c r="S93" s="312"/>
      <c r="T93" s="312"/>
      <c r="U93" s="312"/>
      <c r="V93" s="312"/>
      <c r="W93" s="312"/>
      <c r="X93" s="312"/>
      <c r="Y93" s="312"/>
      <c r="Z93" s="305"/>
      <c r="AA93" s="305"/>
      <c r="AB93" s="305"/>
      <c r="AC93" s="305"/>
      <c r="AD93" s="305"/>
      <c r="AE93" s="305"/>
      <c r="AF93" s="305"/>
      <c r="AG93" s="305"/>
      <c r="AH93" s="305"/>
      <c r="AI93" s="305"/>
      <c r="AJ93" s="305"/>
      <c r="AK93" s="305"/>
      <c r="AL93" s="305"/>
      <c r="AM93" s="305"/>
      <c r="AN93" s="305"/>
      <c r="AO93" s="305"/>
      <c r="AP93" s="305"/>
      <c r="AQ93" s="305"/>
      <c r="AR93" s="305"/>
      <c r="AS93" s="305"/>
      <c r="AT93" s="305"/>
      <c r="AU93" s="305"/>
      <c r="AV93" s="305"/>
      <c r="AW93" s="305"/>
      <c r="AX93" s="305"/>
      <c r="AY93" s="305"/>
      <c r="AZ93" s="305"/>
      <c r="BA93" s="305"/>
      <c r="BB93" s="305"/>
      <c r="BC93" s="305"/>
      <c r="BD93" s="305"/>
      <c r="BE93" s="305"/>
      <c r="BF93" s="305"/>
      <c r="BG93" s="305"/>
      <c r="BH93" s="305"/>
      <c r="BI93" s="305"/>
      <c r="BJ93" s="305"/>
      <c r="BK93" s="305"/>
      <c r="BL93" s="305"/>
      <c r="BM93" s="305"/>
      <c r="BN93" s="305"/>
      <c r="BO93" s="305"/>
      <c r="BP93" s="305"/>
      <c r="BQ93" s="305"/>
      <c r="BR93" s="305"/>
      <c r="BS93" s="305"/>
      <c r="BT93" s="305"/>
      <c r="BU93" s="305"/>
      <c r="BV93" s="305"/>
      <c r="BW93" s="305"/>
      <c r="BX93" s="305"/>
      <c r="BY93" s="305"/>
      <c r="BZ93" s="305"/>
      <c r="CA93" s="305"/>
      <c r="CB93" s="305"/>
      <c r="CC93" s="305"/>
      <c r="CD93" s="305"/>
      <c r="CE93" s="305"/>
      <c r="CF93" s="305"/>
      <c r="CG93" s="305"/>
      <c r="CH93" s="305"/>
      <c r="CI93" s="305"/>
      <c r="CJ93" s="305"/>
      <c r="CK93" s="305"/>
      <c r="CL93" s="305"/>
      <c r="CM93" s="305"/>
      <c r="CN93" s="305"/>
      <c r="CO93" s="305"/>
      <c r="CP93" s="305"/>
      <c r="CQ93" s="305"/>
      <c r="CR93" s="305"/>
      <c r="CS93" s="305"/>
      <c r="CT93" s="305"/>
      <c r="CU93" s="305"/>
      <c r="CV93" s="305"/>
      <c r="CW93" s="305"/>
      <c r="CX93" s="305"/>
      <c r="CY93" s="305"/>
      <c r="CZ93" s="305"/>
      <c r="DA93" s="305"/>
      <c r="DB93" s="305"/>
      <c r="DC93" s="305"/>
      <c r="DD93" s="305"/>
      <c r="DE93" s="305"/>
      <c r="DF93" s="305"/>
      <c r="DG93" s="305"/>
      <c r="DH93" s="305"/>
      <c r="DI93" s="305"/>
      <c r="DJ93" s="305"/>
      <c r="DK93" s="305"/>
      <c r="DL93" s="305"/>
      <c r="DM93" s="305"/>
      <c r="DN93" s="305"/>
      <c r="DO93" s="305"/>
      <c r="DP93" s="305"/>
      <c r="DQ93" s="305"/>
      <c r="DR93" s="305"/>
      <c r="DS93" s="305"/>
      <c r="DT93" s="305"/>
      <c r="DU93" s="305"/>
      <c r="DV93" s="305"/>
      <c r="DW93" s="305"/>
      <c r="DX93" s="305"/>
      <c r="DY93" s="305"/>
      <c r="DZ93" s="305"/>
      <c r="EA93" s="305"/>
      <c r="EB93" s="305"/>
      <c r="EC93" s="305"/>
      <c r="ED93" s="305"/>
      <c r="EE93" s="305"/>
      <c r="EF93" s="305"/>
      <c r="EG93" s="305"/>
      <c r="EH93" s="305"/>
      <c r="EI93" s="305"/>
      <c r="EJ93" s="305"/>
      <c r="EK93" s="305"/>
      <c r="EL93" s="305"/>
      <c r="EM93" s="305"/>
      <c r="EN93" s="305"/>
      <c r="EO93" s="305"/>
      <c r="EP93" s="305"/>
      <c r="EQ93" s="305"/>
      <c r="ER93" s="305"/>
      <c r="ES93" s="305"/>
      <c r="ET93" s="305"/>
      <c r="EU93" s="305"/>
      <c r="EV93" s="305"/>
      <c r="EW93" s="305"/>
      <c r="EX93" s="305"/>
      <c r="EY93" s="305"/>
      <c r="EZ93" s="305"/>
      <c r="FA93" s="305"/>
      <c r="FB93" s="305"/>
      <c r="FC93" s="305"/>
      <c r="FD93" s="305"/>
      <c r="FE93" s="305"/>
      <c r="FF93" s="305"/>
      <c r="FG93" s="305"/>
      <c r="FH93" s="305"/>
      <c r="FI93" s="305"/>
    </row>
    <row r="94" spans="1:165" s="3" customFormat="1" ht="19.2" customHeight="1">
      <c r="A94" s="306" t="s">
        <v>354</v>
      </c>
      <c r="B94" s="306"/>
      <c r="C94" s="306"/>
      <c r="D94" s="306"/>
      <c r="E94" s="306"/>
      <c r="F94" s="312" t="s">
        <v>326</v>
      </c>
      <c r="G94" s="312"/>
      <c r="H94" s="312"/>
      <c r="I94" s="312"/>
      <c r="J94" s="312"/>
      <c r="K94" s="312"/>
      <c r="L94" s="312"/>
      <c r="M94" s="312"/>
      <c r="N94" s="312"/>
      <c r="O94" s="312"/>
      <c r="P94" s="312"/>
      <c r="Q94" s="312"/>
      <c r="R94" s="312"/>
      <c r="S94" s="312"/>
      <c r="T94" s="312"/>
      <c r="U94" s="312"/>
      <c r="V94" s="312"/>
      <c r="W94" s="312"/>
      <c r="X94" s="312"/>
      <c r="Y94" s="312"/>
      <c r="Z94" s="305"/>
      <c r="AA94" s="305"/>
      <c r="AB94" s="305"/>
      <c r="AC94" s="305"/>
      <c r="AD94" s="305"/>
      <c r="AE94" s="305"/>
      <c r="AF94" s="305"/>
      <c r="AG94" s="305"/>
      <c r="AH94" s="305"/>
      <c r="AI94" s="305"/>
      <c r="AJ94" s="305"/>
      <c r="AK94" s="305"/>
      <c r="AL94" s="305"/>
      <c r="AM94" s="305"/>
      <c r="AN94" s="305"/>
      <c r="AO94" s="305"/>
      <c r="AP94" s="305"/>
      <c r="AQ94" s="305"/>
      <c r="AR94" s="305"/>
      <c r="AS94" s="305"/>
      <c r="AT94" s="305"/>
      <c r="AU94" s="305"/>
      <c r="AV94" s="305"/>
      <c r="AW94" s="305"/>
      <c r="AX94" s="305"/>
      <c r="AY94" s="305"/>
      <c r="AZ94" s="305"/>
      <c r="BA94" s="305"/>
      <c r="BB94" s="305"/>
      <c r="BC94" s="305"/>
      <c r="BD94" s="305"/>
      <c r="BE94" s="305"/>
      <c r="BF94" s="305"/>
      <c r="BG94" s="305"/>
      <c r="BH94" s="305"/>
      <c r="BI94" s="305"/>
      <c r="BJ94" s="305"/>
      <c r="BK94" s="305"/>
      <c r="BL94" s="305"/>
      <c r="BM94" s="305"/>
      <c r="BN94" s="305"/>
      <c r="BO94" s="305"/>
      <c r="BP94" s="305"/>
      <c r="BQ94" s="305"/>
      <c r="BR94" s="305"/>
      <c r="BS94" s="305"/>
      <c r="BT94" s="305"/>
      <c r="BU94" s="305"/>
      <c r="BV94" s="305"/>
      <c r="BW94" s="305"/>
      <c r="BX94" s="305"/>
      <c r="BY94" s="305"/>
      <c r="BZ94" s="305"/>
      <c r="CA94" s="305"/>
      <c r="CB94" s="305"/>
      <c r="CC94" s="305"/>
      <c r="CD94" s="305"/>
      <c r="CE94" s="305"/>
      <c r="CF94" s="305"/>
      <c r="CG94" s="305"/>
      <c r="CH94" s="305"/>
      <c r="CI94" s="305"/>
      <c r="CJ94" s="305"/>
      <c r="CK94" s="305"/>
      <c r="CL94" s="305"/>
      <c r="CM94" s="305"/>
      <c r="CN94" s="305"/>
      <c r="CO94" s="305"/>
      <c r="CP94" s="305"/>
      <c r="CQ94" s="305"/>
      <c r="CR94" s="305"/>
      <c r="CS94" s="305"/>
      <c r="CT94" s="305"/>
      <c r="CU94" s="305"/>
      <c r="CV94" s="305"/>
      <c r="CW94" s="305"/>
      <c r="CX94" s="305"/>
      <c r="CY94" s="305"/>
      <c r="CZ94" s="305"/>
      <c r="DA94" s="305"/>
      <c r="DB94" s="305"/>
      <c r="DC94" s="305"/>
      <c r="DD94" s="305"/>
      <c r="DE94" s="305"/>
      <c r="DF94" s="305"/>
      <c r="DG94" s="305"/>
      <c r="DH94" s="305"/>
      <c r="DI94" s="305"/>
      <c r="DJ94" s="305"/>
      <c r="DK94" s="305"/>
      <c r="DL94" s="305"/>
      <c r="DM94" s="305"/>
      <c r="DN94" s="305"/>
      <c r="DO94" s="305"/>
      <c r="DP94" s="305"/>
      <c r="DQ94" s="305"/>
      <c r="DR94" s="305"/>
      <c r="DS94" s="305"/>
      <c r="DT94" s="305"/>
      <c r="DU94" s="305"/>
      <c r="DV94" s="305"/>
      <c r="DW94" s="305"/>
      <c r="DX94" s="305"/>
      <c r="DY94" s="305"/>
      <c r="DZ94" s="305"/>
      <c r="EA94" s="305"/>
      <c r="EB94" s="305"/>
      <c r="EC94" s="305"/>
      <c r="ED94" s="305"/>
      <c r="EE94" s="305"/>
      <c r="EF94" s="305"/>
      <c r="EG94" s="305"/>
      <c r="EH94" s="305"/>
      <c r="EI94" s="305"/>
      <c r="EJ94" s="305"/>
      <c r="EK94" s="305"/>
      <c r="EL94" s="305"/>
      <c r="EM94" s="305"/>
      <c r="EN94" s="305"/>
      <c r="EO94" s="305"/>
      <c r="EP94" s="305"/>
      <c r="EQ94" s="305"/>
      <c r="ER94" s="305"/>
      <c r="ES94" s="305"/>
      <c r="ET94" s="305"/>
      <c r="EU94" s="305"/>
      <c r="EV94" s="305"/>
      <c r="EW94" s="305"/>
      <c r="EX94" s="305"/>
      <c r="EY94" s="305"/>
      <c r="EZ94" s="305"/>
      <c r="FA94" s="305"/>
      <c r="FB94" s="305"/>
      <c r="FC94" s="305"/>
      <c r="FD94" s="305"/>
      <c r="FE94" s="305"/>
      <c r="FF94" s="305"/>
      <c r="FG94" s="305"/>
      <c r="FH94" s="305"/>
      <c r="FI94" s="305"/>
    </row>
    <row r="95" spans="1:165" s="3" customFormat="1" ht="19.2" customHeight="1">
      <c r="A95" s="306" t="s">
        <v>355</v>
      </c>
      <c r="B95" s="306"/>
      <c r="C95" s="306"/>
      <c r="D95" s="306"/>
      <c r="E95" s="306"/>
      <c r="F95" s="312" t="s">
        <v>327</v>
      </c>
      <c r="G95" s="312"/>
      <c r="H95" s="312"/>
      <c r="I95" s="312"/>
      <c r="J95" s="312"/>
      <c r="K95" s="312"/>
      <c r="L95" s="312"/>
      <c r="M95" s="312"/>
      <c r="N95" s="312"/>
      <c r="O95" s="312"/>
      <c r="P95" s="312"/>
      <c r="Q95" s="312"/>
      <c r="R95" s="312"/>
      <c r="S95" s="312"/>
      <c r="T95" s="312"/>
      <c r="U95" s="312"/>
      <c r="V95" s="312"/>
      <c r="W95" s="312"/>
      <c r="X95" s="312"/>
      <c r="Y95" s="312"/>
      <c r="Z95" s="305"/>
      <c r="AA95" s="305"/>
      <c r="AB95" s="305"/>
      <c r="AC95" s="305"/>
      <c r="AD95" s="305"/>
      <c r="AE95" s="305"/>
      <c r="AF95" s="305"/>
      <c r="AG95" s="305"/>
      <c r="AH95" s="305"/>
      <c r="AI95" s="305"/>
      <c r="AJ95" s="305"/>
      <c r="AK95" s="305"/>
      <c r="AL95" s="305"/>
      <c r="AM95" s="305"/>
      <c r="AN95" s="305"/>
      <c r="AO95" s="305"/>
      <c r="AP95" s="305"/>
      <c r="AQ95" s="305"/>
      <c r="AR95" s="305"/>
      <c r="AS95" s="305"/>
      <c r="AT95" s="305"/>
      <c r="AU95" s="305"/>
      <c r="AV95" s="305"/>
      <c r="AW95" s="305"/>
      <c r="AX95" s="305"/>
      <c r="AY95" s="305"/>
      <c r="AZ95" s="305"/>
      <c r="BA95" s="305"/>
      <c r="BB95" s="305"/>
      <c r="BC95" s="305"/>
      <c r="BD95" s="305"/>
      <c r="BE95" s="305"/>
      <c r="BF95" s="305"/>
      <c r="BG95" s="305"/>
      <c r="BH95" s="305"/>
      <c r="BI95" s="305"/>
      <c r="BJ95" s="305"/>
      <c r="BK95" s="305"/>
      <c r="BL95" s="305"/>
      <c r="BM95" s="305"/>
      <c r="BN95" s="305"/>
      <c r="BO95" s="305"/>
      <c r="BP95" s="305"/>
      <c r="BQ95" s="305"/>
      <c r="BR95" s="305"/>
      <c r="BS95" s="305"/>
      <c r="BT95" s="305"/>
      <c r="BU95" s="305"/>
      <c r="BV95" s="305"/>
      <c r="BW95" s="305"/>
      <c r="BX95" s="305"/>
      <c r="BY95" s="305"/>
      <c r="BZ95" s="305"/>
      <c r="CA95" s="305"/>
      <c r="CB95" s="305"/>
      <c r="CC95" s="305"/>
      <c r="CD95" s="305"/>
      <c r="CE95" s="305"/>
      <c r="CF95" s="305"/>
      <c r="CG95" s="305"/>
      <c r="CH95" s="305"/>
      <c r="CI95" s="305"/>
      <c r="CJ95" s="305"/>
      <c r="CK95" s="305"/>
      <c r="CL95" s="305"/>
      <c r="CM95" s="305"/>
      <c r="CN95" s="305"/>
      <c r="CO95" s="305"/>
      <c r="CP95" s="305"/>
      <c r="CQ95" s="305"/>
      <c r="CR95" s="305"/>
      <c r="CS95" s="305"/>
      <c r="CT95" s="305"/>
      <c r="CU95" s="305"/>
      <c r="CV95" s="305"/>
      <c r="CW95" s="305"/>
      <c r="CX95" s="305"/>
      <c r="CY95" s="305"/>
      <c r="CZ95" s="305"/>
      <c r="DA95" s="305"/>
      <c r="DB95" s="305"/>
      <c r="DC95" s="305"/>
      <c r="DD95" s="305"/>
      <c r="DE95" s="305"/>
      <c r="DF95" s="305"/>
      <c r="DG95" s="305"/>
      <c r="DH95" s="305"/>
      <c r="DI95" s="305"/>
      <c r="DJ95" s="305"/>
      <c r="DK95" s="305"/>
      <c r="DL95" s="305"/>
      <c r="DM95" s="305"/>
      <c r="DN95" s="305"/>
      <c r="DO95" s="305"/>
      <c r="DP95" s="305"/>
      <c r="DQ95" s="305"/>
      <c r="DR95" s="305"/>
      <c r="DS95" s="305"/>
      <c r="DT95" s="305"/>
      <c r="DU95" s="305"/>
      <c r="DV95" s="305"/>
      <c r="DW95" s="305"/>
      <c r="DX95" s="305"/>
      <c r="DY95" s="305"/>
      <c r="DZ95" s="305"/>
      <c r="EA95" s="305"/>
      <c r="EB95" s="305"/>
      <c r="EC95" s="305"/>
      <c r="ED95" s="305"/>
      <c r="EE95" s="305"/>
      <c r="EF95" s="305"/>
      <c r="EG95" s="305"/>
      <c r="EH95" s="305"/>
      <c r="EI95" s="305"/>
      <c r="EJ95" s="305"/>
      <c r="EK95" s="305"/>
      <c r="EL95" s="305"/>
      <c r="EM95" s="305"/>
      <c r="EN95" s="305"/>
      <c r="EO95" s="305"/>
      <c r="EP95" s="305"/>
      <c r="EQ95" s="305"/>
      <c r="ER95" s="305"/>
      <c r="ES95" s="305"/>
      <c r="ET95" s="305"/>
      <c r="EU95" s="305"/>
      <c r="EV95" s="305"/>
      <c r="EW95" s="305"/>
      <c r="EX95" s="305"/>
      <c r="EY95" s="305"/>
      <c r="EZ95" s="305"/>
      <c r="FA95" s="305"/>
      <c r="FB95" s="305"/>
      <c r="FC95" s="305"/>
      <c r="FD95" s="305"/>
      <c r="FE95" s="305"/>
      <c r="FF95" s="305"/>
      <c r="FG95" s="305"/>
      <c r="FH95" s="305"/>
      <c r="FI95" s="305"/>
    </row>
    <row r="96" spans="1:165" s="3" customFormat="1" ht="19.2" customHeight="1">
      <c r="A96" s="306" t="s">
        <v>356</v>
      </c>
      <c r="B96" s="306"/>
      <c r="C96" s="306"/>
      <c r="D96" s="306"/>
      <c r="E96" s="306"/>
      <c r="F96" s="312" t="s">
        <v>328</v>
      </c>
      <c r="G96" s="312"/>
      <c r="H96" s="312"/>
      <c r="I96" s="312"/>
      <c r="J96" s="312"/>
      <c r="K96" s="312"/>
      <c r="L96" s="312"/>
      <c r="M96" s="312"/>
      <c r="N96" s="312"/>
      <c r="O96" s="312"/>
      <c r="P96" s="312"/>
      <c r="Q96" s="312"/>
      <c r="R96" s="312"/>
      <c r="S96" s="312"/>
      <c r="T96" s="312"/>
      <c r="U96" s="312"/>
      <c r="V96" s="312"/>
      <c r="W96" s="312"/>
      <c r="X96" s="312"/>
      <c r="Y96" s="312"/>
      <c r="Z96" s="305"/>
      <c r="AA96" s="305"/>
      <c r="AB96" s="305"/>
      <c r="AC96" s="305"/>
      <c r="AD96" s="305"/>
      <c r="AE96" s="305"/>
      <c r="AF96" s="305"/>
      <c r="AG96" s="305"/>
      <c r="AH96" s="305"/>
      <c r="AI96" s="305"/>
      <c r="AJ96" s="305"/>
      <c r="AK96" s="305"/>
      <c r="AL96" s="305"/>
      <c r="AM96" s="305"/>
      <c r="AN96" s="305"/>
      <c r="AO96" s="305"/>
      <c r="AP96" s="305"/>
      <c r="AQ96" s="305"/>
      <c r="AR96" s="305"/>
      <c r="AS96" s="305"/>
      <c r="AT96" s="305"/>
      <c r="AU96" s="305"/>
      <c r="AV96" s="305"/>
      <c r="AW96" s="305"/>
      <c r="AX96" s="305"/>
      <c r="AY96" s="305"/>
      <c r="AZ96" s="305"/>
      <c r="BA96" s="305"/>
      <c r="BB96" s="305"/>
      <c r="BC96" s="305"/>
      <c r="BD96" s="305"/>
      <c r="BE96" s="305"/>
      <c r="BF96" s="305"/>
      <c r="BG96" s="305"/>
      <c r="BH96" s="305"/>
      <c r="BI96" s="305"/>
      <c r="BJ96" s="305"/>
      <c r="BK96" s="305"/>
      <c r="BL96" s="305"/>
      <c r="BM96" s="305"/>
      <c r="BN96" s="305"/>
      <c r="BO96" s="305"/>
      <c r="BP96" s="305"/>
      <c r="BQ96" s="305"/>
      <c r="BR96" s="305"/>
      <c r="BS96" s="305"/>
      <c r="BT96" s="305"/>
      <c r="BU96" s="305"/>
      <c r="BV96" s="305"/>
      <c r="BW96" s="305"/>
      <c r="BX96" s="305"/>
      <c r="BY96" s="305"/>
      <c r="BZ96" s="305"/>
      <c r="CA96" s="305"/>
      <c r="CB96" s="305"/>
      <c r="CC96" s="305"/>
      <c r="CD96" s="305"/>
      <c r="CE96" s="305"/>
      <c r="CF96" s="305"/>
      <c r="CG96" s="305"/>
      <c r="CH96" s="305"/>
      <c r="CI96" s="305"/>
      <c r="CJ96" s="305"/>
      <c r="CK96" s="305"/>
      <c r="CL96" s="305"/>
      <c r="CM96" s="305"/>
      <c r="CN96" s="305"/>
      <c r="CO96" s="305"/>
      <c r="CP96" s="305"/>
      <c r="CQ96" s="305"/>
      <c r="CR96" s="305"/>
      <c r="CS96" s="305"/>
      <c r="CT96" s="305"/>
      <c r="CU96" s="305"/>
      <c r="CV96" s="305"/>
      <c r="CW96" s="305"/>
      <c r="CX96" s="305"/>
      <c r="CY96" s="305"/>
      <c r="CZ96" s="305"/>
      <c r="DA96" s="305"/>
      <c r="DB96" s="305"/>
      <c r="DC96" s="305"/>
      <c r="DD96" s="305"/>
      <c r="DE96" s="305"/>
      <c r="DF96" s="305"/>
      <c r="DG96" s="305"/>
      <c r="DH96" s="305"/>
      <c r="DI96" s="305"/>
      <c r="DJ96" s="305"/>
      <c r="DK96" s="305"/>
      <c r="DL96" s="305"/>
      <c r="DM96" s="305"/>
      <c r="DN96" s="305"/>
      <c r="DO96" s="305"/>
      <c r="DP96" s="305"/>
      <c r="DQ96" s="305"/>
      <c r="DR96" s="305"/>
      <c r="DS96" s="305"/>
      <c r="DT96" s="305"/>
      <c r="DU96" s="305"/>
      <c r="DV96" s="305"/>
      <c r="DW96" s="305"/>
      <c r="DX96" s="305"/>
      <c r="DY96" s="305"/>
      <c r="DZ96" s="305"/>
      <c r="EA96" s="305"/>
      <c r="EB96" s="305"/>
      <c r="EC96" s="305"/>
      <c r="ED96" s="305"/>
      <c r="EE96" s="305"/>
      <c r="EF96" s="305"/>
      <c r="EG96" s="305"/>
      <c r="EH96" s="305"/>
      <c r="EI96" s="305"/>
      <c r="EJ96" s="305"/>
      <c r="EK96" s="305"/>
      <c r="EL96" s="305"/>
      <c r="EM96" s="305"/>
      <c r="EN96" s="305"/>
      <c r="EO96" s="305"/>
      <c r="EP96" s="305"/>
      <c r="EQ96" s="305"/>
      <c r="ER96" s="305"/>
      <c r="ES96" s="305"/>
      <c r="ET96" s="305"/>
      <c r="EU96" s="305"/>
      <c r="EV96" s="305"/>
      <c r="EW96" s="305"/>
      <c r="EX96" s="305"/>
      <c r="EY96" s="305"/>
      <c r="EZ96" s="305"/>
      <c r="FA96" s="305"/>
      <c r="FB96" s="305"/>
      <c r="FC96" s="305"/>
      <c r="FD96" s="305"/>
      <c r="FE96" s="305"/>
      <c r="FF96" s="305"/>
      <c r="FG96" s="305"/>
      <c r="FH96" s="305"/>
      <c r="FI96" s="305"/>
    </row>
    <row r="97" spans="1:166" s="3" customFormat="1" ht="19.2" customHeight="1">
      <c r="A97" s="306" t="s">
        <v>357</v>
      </c>
      <c r="B97" s="306"/>
      <c r="C97" s="306"/>
      <c r="D97" s="306"/>
      <c r="E97" s="306"/>
      <c r="F97" s="312" t="s">
        <v>329</v>
      </c>
      <c r="G97" s="312"/>
      <c r="H97" s="312"/>
      <c r="I97" s="312"/>
      <c r="J97" s="312"/>
      <c r="K97" s="312"/>
      <c r="L97" s="312"/>
      <c r="M97" s="312"/>
      <c r="N97" s="312"/>
      <c r="O97" s="312"/>
      <c r="P97" s="312"/>
      <c r="Q97" s="312"/>
      <c r="R97" s="312"/>
      <c r="S97" s="312"/>
      <c r="T97" s="312"/>
      <c r="U97" s="312"/>
      <c r="V97" s="312"/>
      <c r="W97" s="312"/>
      <c r="X97" s="312"/>
      <c r="Y97" s="312"/>
      <c r="Z97" s="305"/>
      <c r="AA97" s="305"/>
      <c r="AB97" s="305"/>
      <c r="AC97" s="305"/>
      <c r="AD97" s="305"/>
      <c r="AE97" s="305"/>
      <c r="AF97" s="305"/>
      <c r="AG97" s="305"/>
      <c r="AH97" s="305"/>
      <c r="AI97" s="305"/>
      <c r="AJ97" s="305"/>
      <c r="AK97" s="305"/>
      <c r="AL97" s="305"/>
      <c r="AM97" s="305"/>
      <c r="AN97" s="305"/>
      <c r="AO97" s="305"/>
      <c r="AP97" s="305"/>
      <c r="AQ97" s="305"/>
      <c r="AR97" s="305"/>
      <c r="AS97" s="305"/>
      <c r="AT97" s="305"/>
      <c r="AU97" s="305"/>
      <c r="AV97" s="305"/>
      <c r="AW97" s="305"/>
      <c r="AX97" s="305"/>
      <c r="AY97" s="305"/>
      <c r="AZ97" s="305"/>
      <c r="BA97" s="305"/>
      <c r="BB97" s="305"/>
      <c r="BC97" s="305"/>
      <c r="BD97" s="305"/>
      <c r="BE97" s="305"/>
      <c r="BF97" s="305"/>
      <c r="BG97" s="305"/>
      <c r="BH97" s="305"/>
      <c r="BI97" s="305"/>
      <c r="BJ97" s="305"/>
      <c r="BK97" s="305"/>
      <c r="BL97" s="305"/>
      <c r="BM97" s="305"/>
      <c r="BN97" s="305"/>
      <c r="BO97" s="305"/>
      <c r="BP97" s="305"/>
      <c r="BQ97" s="305"/>
      <c r="BR97" s="305"/>
      <c r="BS97" s="305"/>
      <c r="BT97" s="305"/>
      <c r="BU97" s="305"/>
      <c r="BV97" s="305"/>
      <c r="BW97" s="305"/>
      <c r="BX97" s="305"/>
      <c r="BY97" s="305"/>
      <c r="BZ97" s="305"/>
      <c r="CA97" s="305"/>
      <c r="CB97" s="305"/>
      <c r="CC97" s="305"/>
      <c r="CD97" s="305"/>
      <c r="CE97" s="305"/>
      <c r="CF97" s="305"/>
      <c r="CG97" s="305"/>
      <c r="CH97" s="305"/>
      <c r="CI97" s="305"/>
      <c r="CJ97" s="305"/>
      <c r="CK97" s="305"/>
      <c r="CL97" s="305"/>
      <c r="CM97" s="305"/>
      <c r="CN97" s="305"/>
      <c r="CO97" s="305"/>
      <c r="CP97" s="305"/>
      <c r="CQ97" s="305"/>
      <c r="CR97" s="305"/>
      <c r="CS97" s="305"/>
      <c r="CT97" s="305"/>
      <c r="CU97" s="305"/>
      <c r="CV97" s="305"/>
      <c r="CW97" s="305"/>
      <c r="CX97" s="305"/>
      <c r="CY97" s="305"/>
      <c r="CZ97" s="305"/>
      <c r="DA97" s="305"/>
      <c r="DB97" s="305"/>
      <c r="DC97" s="305"/>
      <c r="DD97" s="305"/>
      <c r="DE97" s="305"/>
      <c r="DF97" s="305"/>
      <c r="DG97" s="305"/>
      <c r="DH97" s="305"/>
      <c r="DI97" s="305"/>
      <c r="DJ97" s="305"/>
      <c r="DK97" s="305"/>
      <c r="DL97" s="305"/>
      <c r="DM97" s="305"/>
      <c r="DN97" s="305"/>
      <c r="DO97" s="305"/>
      <c r="DP97" s="305"/>
      <c r="DQ97" s="305"/>
      <c r="DR97" s="305"/>
      <c r="DS97" s="305"/>
      <c r="DT97" s="305"/>
      <c r="DU97" s="305"/>
      <c r="DV97" s="305"/>
      <c r="DW97" s="305"/>
      <c r="DX97" s="305"/>
      <c r="DY97" s="305"/>
      <c r="DZ97" s="305"/>
      <c r="EA97" s="305"/>
      <c r="EB97" s="305"/>
      <c r="EC97" s="305"/>
      <c r="ED97" s="305"/>
      <c r="EE97" s="305"/>
      <c r="EF97" s="305"/>
      <c r="EG97" s="305"/>
      <c r="EH97" s="305"/>
      <c r="EI97" s="305"/>
      <c r="EJ97" s="305"/>
      <c r="EK97" s="305"/>
      <c r="EL97" s="305"/>
      <c r="EM97" s="305"/>
      <c r="EN97" s="305"/>
      <c r="EO97" s="305"/>
      <c r="EP97" s="305"/>
      <c r="EQ97" s="305"/>
      <c r="ER97" s="305"/>
      <c r="ES97" s="305"/>
      <c r="ET97" s="305"/>
      <c r="EU97" s="305"/>
      <c r="EV97" s="305"/>
      <c r="EW97" s="305"/>
      <c r="EX97" s="305"/>
      <c r="EY97" s="305"/>
      <c r="EZ97" s="305"/>
      <c r="FA97" s="305"/>
      <c r="FB97" s="305"/>
      <c r="FC97" s="305"/>
      <c r="FD97" s="305"/>
      <c r="FE97" s="305"/>
      <c r="FF97" s="305"/>
      <c r="FG97" s="305"/>
      <c r="FH97" s="305"/>
      <c r="FI97" s="305"/>
    </row>
    <row r="98" spans="1:166" s="3" customFormat="1" ht="19.2" customHeight="1">
      <c r="A98" s="306" t="s">
        <v>358</v>
      </c>
      <c r="B98" s="306"/>
      <c r="C98" s="306"/>
      <c r="D98" s="306"/>
      <c r="E98" s="306"/>
      <c r="F98" s="312" t="s">
        <v>330</v>
      </c>
      <c r="G98" s="312"/>
      <c r="H98" s="312"/>
      <c r="I98" s="312"/>
      <c r="J98" s="312"/>
      <c r="K98" s="312"/>
      <c r="L98" s="312"/>
      <c r="M98" s="312"/>
      <c r="N98" s="312"/>
      <c r="O98" s="312"/>
      <c r="P98" s="312"/>
      <c r="Q98" s="312"/>
      <c r="R98" s="312"/>
      <c r="S98" s="312"/>
      <c r="T98" s="312"/>
      <c r="U98" s="312"/>
      <c r="V98" s="312"/>
      <c r="W98" s="312"/>
      <c r="X98" s="312"/>
      <c r="Y98" s="312"/>
      <c r="Z98" s="305"/>
      <c r="AA98" s="305"/>
      <c r="AB98" s="305"/>
      <c r="AC98" s="305"/>
      <c r="AD98" s="305"/>
      <c r="AE98" s="305"/>
      <c r="AF98" s="305"/>
      <c r="AG98" s="305"/>
      <c r="AH98" s="305"/>
      <c r="AI98" s="305"/>
      <c r="AJ98" s="305"/>
      <c r="AK98" s="305"/>
      <c r="AL98" s="305"/>
      <c r="AM98" s="305"/>
      <c r="AN98" s="305"/>
      <c r="AO98" s="305"/>
      <c r="AP98" s="305"/>
      <c r="AQ98" s="305"/>
      <c r="AR98" s="305"/>
      <c r="AS98" s="305"/>
      <c r="AT98" s="305"/>
      <c r="AU98" s="305"/>
      <c r="AV98" s="305"/>
      <c r="AW98" s="305"/>
      <c r="AX98" s="305"/>
      <c r="AY98" s="305"/>
      <c r="AZ98" s="305"/>
      <c r="BA98" s="305"/>
      <c r="BB98" s="305"/>
      <c r="BC98" s="305"/>
      <c r="BD98" s="305"/>
      <c r="BE98" s="305"/>
      <c r="BF98" s="305"/>
      <c r="BG98" s="305"/>
      <c r="BH98" s="305"/>
      <c r="BI98" s="305"/>
      <c r="BJ98" s="305"/>
      <c r="BK98" s="305"/>
      <c r="BL98" s="305"/>
      <c r="BM98" s="305"/>
      <c r="BN98" s="305"/>
      <c r="BO98" s="305"/>
      <c r="BP98" s="305"/>
      <c r="BQ98" s="305"/>
      <c r="BR98" s="305"/>
      <c r="BS98" s="305"/>
      <c r="BT98" s="305"/>
      <c r="BU98" s="305"/>
      <c r="BV98" s="305"/>
      <c r="BW98" s="305"/>
      <c r="BX98" s="305"/>
      <c r="BY98" s="305"/>
      <c r="BZ98" s="305"/>
      <c r="CA98" s="305"/>
      <c r="CB98" s="305"/>
      <c r="CC98" s="305"/>
      <c r="CD98" s="305"/>
      <c r="CE98" s="305"/>
      <c r="CF98" s="305"/>
      <c r="CG98" s="305"/>
      <c r="CH98" s="305"/>
      <c r="CI98" s="305"/>
      <c r="CJ98" s="305"/>
      <c r="CK98" s="305"/>
      <c r="CL98" s="305"/>
      <c r="CM98" s="305"/>
      <c r="CN98" s="305"/>
      <c r="CO98" s="305"/>
      <c r="CP98" s="305"/>
      <c r="CQ98" s="305"/>
      <c r="CR98" s="305"/>
      <c r="CS98" s="305"/>
      <c r="CT98" s="305"/>
      <c r="CU98" s="305"/>
      <c r="CV98" s="305"/>
      <c r="CW98" s="305"/>
      <c r="CX98" s="305"/>
      <c r="CY98" s="305"/>
      <c r="CZ98" s="305"/>
      <c r="DA98" s="305"/>
      <c r="DB98" s="305"/>
      <c r="DC98" s="305"/>
      <c r="DD98" s="305"/>
      <c r="DE98" s="305"/>
      <c r="DF98" s="305"/>
      <c r="DG98" s="305"/>
      <c r="DH98" s="305"/>
      <c r="DI98" s="305"/>
      <c r="DJ98" s="305"/>
      <c r="DK98" s="305"/>
      <c r="DL98" s="305"/>
      <c r="DM98" s="305"/>
      <c r="DN98" s="305"/>
      <c r="DO98" s="305"/>
      <c r="DP98" s="305"/>
      <c r="DQ98" s="305"/>
      <c r="DR98" s="305"/>
      <c r="DS98" s="305"/>
      <c r="DT98" s="305"/>
      <c r="DU98" s="305"/>
      <c r="DV98" s="305"/>
      <c r="DW98" s="305"/>
      <c r="DX98" s="305"/>
      <c r="DY98" s="305"/>
      <c r="DZ98" s="305"/>
      <c r="EA98" s="305"/>
      <c r="EB98" s="305"/>
      <c r="EC98" s="305"/>
      <c r="ED98" s="305"/>
      <c r="EE98" s="305"/>
      <c r="EF98" s="305"/>
      <c r="EG98" s="305"/>
      <c r="EH98" s="305"/>
      <c r="EI98" s="305"/>
      <c r="EJ98" s="305"/>
      <c r="EK98" s="305"/>
      <c r="EL98" s="305"/>
      <c r="EM98" s="305"/>
      <c r="EN98" s="305"/>
      <c r="EO98" s="305"/>
      <c r="EP98" s="305"/>
      <c r="EQ98" s="305"/>
      <c r="ER98" s="305"/>
      <c r="ES98" s="305"/>
      <c r="ET98" s="305"/>
      <c r="EU98" s="305"/>
      <c r="EV98" s="305"/>
      <c r="EW98" s="305"/>
      <c r="EX98" s="305"/>
      <c r="EY98" s="305"/>
      <c r="EZ98" s="305"/>
      <c r="FA98" s="305"/>
      <c r="FB98" s="305"/>
      <c r="FC98" s="305"/>
      <c r="FD98" s="305"/>
      <c r="FE98" s="305"/>
      <c r="FF98" s="305"/>
      <c r="FG98" s="305"/>
      <c r="FH98" s="305"/>
      <c r="FI98" s="305"/>
    </row>
    <row r="99" spans="1:166" s="3" customFormat="1" ht="19.2" customHeight="1">
      <c r="A99" s="306" t="s">
        <v>359</v>
      </c>
      <c r="B99" s="306"/>
      <c r="C99" s="306"/>
      <c r="D99" s="306"/>
      <c r="E99" s="306"/>
      <c r="F99" s="312" t="s">
        <v>331</v>
      </c>
      <c r="G99" s="312"/>
      <c r="H99" s="312"/>
      <c r="I99" s="312"/>
      <c r="J99" s="312"/>
      <c r="K99" s="312"/>
      <c r="L99" s="312"/>
      <c r="M99" s="312"/>
      <c r="N99" s="312"/>
      <c r="O99" s="312"/>
      <c r="P99" s="312"/>
      <c r="Q99" s="312"/>
      <c r="R99" s="312"/>
      <c r="S99" s="312"/>
      <c r="T99" s="312"/>
      <c r="U99" s="312"/>
      <c r="V99" s="312"/>
      <c r="W99" s="312"/>
      <c r="X99" s="312"/>
      <c r="Y99" s="312"/>
      <c r="Z99" s="305"/>
      <c r="AA99" s="305"/>
      <c r="AB99" s="305"/>
      <c r="AC99" s="305"/>
      <c r="AD99" s="305"/>
      <c r="AE99" s="305"/>
      <c r="AF99" s="305"/>
      <c r="AG99" s="305"/>
      <c r="AH99" s="305"/>
      <c r="AI99" s="305"/>
      <c r="AJ99" s="305"/>
      <c r="AK99" s="305"/>
      <c r="AL99" s="305"/>
      <c r="AM99" s="305"/>
      <c r="AN99" s="305"/>
      <c r="AO99" s="305"/>
      <c r="AP99" s="305"/>
      <c r="AQ99" s="305"/>
      <c r="AR99" s="305"/>
      <c r="AS99" s="305"/>
      <c r="AT99" s="305"/>
      <c r="AU99" s="305"/>
      <c r="AV99" s="305"/>
      <c r="AW99" s="305"/>
      <c r="AX99" s="305"/>
      <c r="AY99" s="305"/>
      <c r="AZ99" s="305"/>
      <c r="BA99" s="305"/>
      <c r="BB99" s="305"/>
      <c r="BC99" s="305"/>
      <c r="BD99" s="305"/>
      <c r="BE99" s="305"/>
      <c r="BF99" s="305"/>
      <c r="BG99" s="305"/>
      <c r="BH99" s="305"/>
      <c r="BI99" s="305"/>
      <c r="BJ99" s="305"/>
      <c r="BK99" s="305"/>
      <c r="BL99" s="305"/>
      <c r="BM99" s="305"/>
      <c r="BN99" s="305"/>
      <c r="BO99" s="305"/>
      <c r="BP99" s="305"/>
      <c r="BQ99" s="305"/>
      <c r="BR99" s="305"/>
      <c r="BS99" s="305"/>
      <c r="BT99" s="305"/>
      <c r="BU99" s="305"/>
      <c r="BV99" s="305"/>
      <c r="BW99" s="305"/>
      <c r="BX99" s="305"/>
      <c r="BY99" s="305"/>
      <c r="BZ99" s="305"/>
      <c r="CA99" s="305"/>
      <c r="CB99" s="305"/>
      <c r="CC99" s="305"/>
      <c r="CD99" s="305"/>
      <c r="CE99" s="305"/>
      <c r="CF99" s="305"/>
      <c r="CG99" s="305"/>
      <c r="CH99" s="305"/>
      <c r="CI99" s="305"/>
      <c r="CJ99" s="305"/>
      <c r="CK99" s="305"/>
      <c r="CL99" s="305"/>
      <c r="CM99" s="305"/>
      <c r="CN99" s="305"/>
      <c r="CO99" s="305"/>
      <c r="CP99" s="305"/>
      <c r="CQ99" s="305"/>
      <c r="CR99" s="305"/>
      <c r="CS99" s="305"/>
      <c r="CT99" s="305"/>
      <c r="CU99" s="305"/>
      <c r="CV99" s="305"/>
      <c r="CW99" s="305"/>
      <c r="CX99" s="305"/>
      <c r="CY99" s="305"/>
      <c r="CZ99" s="305"/>
      <c r="DA99" s="305"/>
      <c r="DB99" s="305"/>
      <c r="DC99" s="305"/>
      <c r="DD99" s="305"/>
      <c r="DE99" s="305"/>
      <c r="DF99" s="305"/>
      <c r="DG99" s="305"/>
      <c r="DH99" s="305"/>
      <c r="DI99" s="305"/>
      <c r="DJ99" s="305"/>
      <c r="DK99" s="305"/>
      <c r="DL99" s="305"/>
      <c r="DM99" s="305"/>
      <c r="DN99" s="305"/>
      <c r="DO99" s="305"/>
      <c r="DP99" s="305"/>
      <c r="DQ99" s="305"/>
      <c r="DR99" s="305"/>
      <c r="DS99" s="305"/>
      <c r="DT99" s="305"/>
      <c r="DU99" s="305"/>
      <c r="DV99" s="305"/>
      <c r="DW99" s="305"/>
      <c r="DX99" s="305"/>
      <c r="DY99" s="305"/>
      <c r="DZ99" s="305"/>
      <c r="EA99" s="305"/>
      <c r="EB99" s="305"/>
      <c r="EC99" s="305"/>
      <c r="ED99" s="305"/>
      <c r="EE99" s="305"/>
      <c r="EF99" s="305"/>
      <c r="EG99" s="305"/>
      <c r="EH99" s="305"/>
      <c r="EI99" s="305"/>
      <c r="EJ99" s="305"/>
      <c r="EK99" s="305"/>
      <c r="EL99" s="305"/>
      <c r="EM99" s="305"/>
      <c r="EN99" s="305"/>
      <c r="EO99" s="305"/>
      <c r="EP99" s="305"/>
      <c r="EQ99" s="305"/>
      <c r="ER99" s="305"/>
      <c r="ES99" s="305"/>
      <c r="ET99" s="305"/>
      <c r="EU99" s="305"/>
      <c r="EV99" s="305"/>
      <c r="EW99" s="305"/>
      <c r="EX99" s="305"/>
      <c r="EY99" s="305"/>
      <c r="EZ99" s="305"/>
      <c r="FA99" s="305"/>
      <c r="FB99" s="305"/>
      <c r="FC99" s="305"/>
      <c r="FD99" s="305"/>
      <c r="FE99" s="305"/>
      <c r="FF99" s="305"/>
      <c r="FG99" s="305"/>
      <c r="FH99" s="305"/>
      <c r="FI99" s="305"/>
    </row>
    <row r="100" spans="1:166" s="3" customFormat="1" ht="19.2" customHeight="1">
      <c r="A100" s="306" t="s">
        <v>360</v>
      </c>
      <c r="B100" s="306"/>
      <c r="C100" s="306"/>
      <c r="D100" s="306"/>
      <c r="E100" s="306"/>
      <c r="F100" s="312" t="s">
        <v>332</v>
      </c>
      <c r="G100" s="312"/>
      <c r="H100" s="312"/>
      <c r="I100" s="312"/>
      <c r="J100" s="312"/>
      <c r="K100" s="312"/>
      <c r="L100" s="312"/>
      <c r="M100" s="312"/>
      <c r="N100" s="312"/>
      <c r="O100" s="312"/>
      <c r="P100" s="312"/>
      <c r="Q100" s="312"/>
      <c r="R100" s="312"/>
      <c r="S100" s="312"/>
      <c r="T100" s="312"/>
      <c r="U100" s="312"/>
      <c r="V100" s="312"/>
      <c r="W100" s="312"/>
      <c r="X100" s="312"/>
      <c r="Y100" s="312"/>
      <c r="Z100" s="305"/>
      <c r="AA100" s="305"/>
      <c r="AB100" s="305"/>
      <c r="AC100" s="305"/>
      <c r="AD100" s="305"/>
      <c r="AE100" s="305"/>
      <c r="AF100" s="305"/>
      <c r="AG100" s="305"/>
      <c r="AH100" s="305"/>
      <c r="AI100" s="305"/>
      <c r="AJ100" s="305"/>
      <c r="AK100" s="305"/>
      <c r="AL100" s="305"/>
      <c r="AM100" s="305"/>
      <c r="AN100" s="305"/>
      <c r="AO100" s="305"/>
      <c r="AP100" s="305"/>
      <c r="AQ100" s="305"/>
      <c r="AR100" s="305"/>
      <c r="AS100" s="305"/>
      <c r="AT100" s="305"/>
      <c r="AU100" s="305"/>
      <c r="AV100" s="305"/>
      <c r="AW100" s="305"/>
      <c r="AX100" s="305"/>
      <c r="AY100" s="305"/>
      <c r="AZ100" s="305"/>
      <c r="BA100" s="305"/>
      <c r="BB100" s="305"/>
      <c r="BC100" s="305"/>
      <c r="BD100" s="305"/>
      <c r="BE100" s="305"/>
      <c r="BF100" s="305"/>
      <c r="BG100" s="305"/>
      <c r="BH100" s="305"/>
      <c r="BI100" s="305"/>
      <c r="BJ100" s="305"/>
      <c r="BK100" s="305"/>
      <c r="BL100" s="305"/>
      <c r="BM100" s="305"/>
      <c r="BN100" s="305"/>
      <c r="BO100" s="305"/>
      <c r="BP100" s="305"/>
      <c r="BQ100" s="305"/>
      <c r="BR100" s="305"/>
      <c r="BS100" s="305"/>
      <c r="BT100" s="305"/>
      <c r="BU100" s="305"/>
      <c r="BV100" s="305"/>
      <c r="BW100" s="305"/>
      <c r="BX100" s="305"/>
      <c r="BY100" s="305"/>
      <c r="BZ100" s="305"/>
      <c r="CA100" s="305"/>
      <c r="CB100" s="305"/>
      <c r="CC100" s="305"/>
      <c r="CD100" s="305"/>
      <c r="CE100" s="305"/>
      <c r="CF100" s="305"/>
      <c r="CG100" s="305"/>
      <c r="CH100" s="305"/>
      <c r="CI100" s="305"/>
      <c r="CJ100" s="305"/>
      <c r="CK100" s="305"/>
      <c r="CL100" s="305"/>
      <c r="CM100" s="305"/>
      <c r="CN100" s="305"/>
      <c r="CO100" s="305"/>
      <c r="CP100" s="305"/>
      <c r="CQ100" s="305"/>
      <c r="CR100" s="305"/>
      <c r="CS100" s="305"/>
      <c r="CT100" s="305"/>
      <c r="CU100" s="305"/>
      <c r="CV100" s="305"/>
      <c r="CW100" s="305"/>
      <c r="CX100" s="305"/>
      <c r="CY100" s="305"/>
      <c r="CZ100" s="305"/>
      <c r="DA100" s="305"/>
      <c r="DB100" s="305"/>
      <c r="DC100" s="305"/>
      <c r="DD100" s="305"/>
      <c r="DE100" s="305"/>
      <c r="DF100" s="305"/>
      <c r="DG100" s="305"/>
      <c r="DH100" s="305"/>
      <c r="DI100" s="305"/>
      <c r="DJ100" s="305"/>
      <c r="DK100" s="305"/>
      <c r="DL100" s="305"/>
      <c r="DM100" s="305"/>
      <c r="DN100" s="305"/>
      <c r="DO100" s="305"/>
      <c r="DP100" s="305"/>
      <c r="DQ100" s="305"/>
      <c r="DR100" s="305"/>
      <c r="DS100" s="305"/>
      <c r="DT100" s="305"/>
      <c r="DU100" s="305"/>
      <c r="DV100" s="305"/>
      <c r="DW100" s="305"/>
      <c r="DX100" s="305"/>
      <c r="DY100" s="305"/>
      <c r="DZ100" s="305"/>
      <c r="EA100" s="305"/>
      <c r="EB100" s="305"/>
      <c r="EC100" s="305"/>
      <c r="ED100" s="305"/>
      <c r="EE100" s="305"/>
      <c r="EF100" s="305"/>
      <c r="EG100" s="305"/>
      <c r="EH100" s="305"/>
      <c r="EI100" s="305"/>
      <c r="EJ100" s="305"/>
      <c r="EK100" s="305"/>
      <c r="EL100" s="305"/>
      <c r="EM100" s="305"/>
      <c r="EN100" s="305"/>
      <c r="EO100" s="305"/>
      <c r="EP100" s="305"/>
      <c r="EQ100" s="305"/>
      <c r="ER100" s="305"/>
      <c r="ES100" s="305"/>
      <c r="ET100" s="305"/>
      <c r="EU100" s="305"/>
      <c r="EV100" s="305"/>
      <c r="EW100" s="305"/>
      <c r="EX100" s="305"/>
      <c r="EY100" s="305"/>
      <c r="EZ100" s="305"/>
      <c r="FA100" s="305"/>
      <c r="FB100" s="305"/>
      <c r="FC100" s="305"/>
      <c r="FD100" s="305"/>
      <c r="FE100" s="305"/>
      <c r="FF100" s="305"/>
      <c r="FG100" s="305"/>
      <c r="FH100" s="305"/>
      <c r="FI100" s="305"/>
    </row>
    <row r="101" spans="1:166" s="3" customFormat="1" ht="19.2" customHeight="1">
      <c r="A101" s="306" t="s">
        <v>361</v>
      </c>
      <c r="B101" s="306"/>
      <c r="C101" s="306"/>
      <c r="D101" s="306"/>
      <c r="E101" s="306"/>
      <c r="F101" s="312" t="s">
        <v>333</v>
      </c>
      <c r="G101" s="312"/>
      <c r="H101" s="312"/>
      <c r="I101" s="312"/>
      <c r="J101" s="312"/>
      <c r="K101" s="312"/>
      <c r="L101" s="312"/>
      <c r="M101" s="312"/>
      <c r="N101" s="312"/>
      <c r="O101" s="312"/>
      <c r="P101" s="312"/>
      <c r="Q101" s="312"/>
      <c r="R101" s="312"/>
      <c r="S101" s="312"/>
      <c r="T101" s="312"/>
      <c r="U101" s="312"/>
      <c r="V101" s="312"/>
      <c r="W101" s="312"/>
      <c r="X101" s="312"/>
      <c r="Y101" s="312"/>
      <c r="Z101" s="305"/>
      <c r="AA101" s="305"/>
      <c r="AB101" s="305"/>
      <c r="AC101" s="305"/>
      <c r="AD101" s="305"/>
      <c r="AE101" s="305"/>
      <c r="AF101" s="305"/>
      <c r="AG101" s="305"/>
      <c r="AH101" s="305"/>
      <c r="AI101" s="305"/>
      <c r="AJ101" s="305"/>
      <c r="AK101" s="305"/>
      <c r="AL101" s="305"/>
      <c r="AM101" s="305"/>
      <c r="AN101" s="305"/>
      <c r="AO101" s="305"/>
      <c r="AP101" s="305"/>
      <c r="AQ101" s="305"/>
      <c r="AR101" s="305"/>
      <c r="AS101" s="305"/>
      <c r="AT101" s="305"/>
      <c r="AU101" s="305"/>
      <c r="AV101" s="305"/>
      <c r="AW101" s="305"/>
      <c r="AX101" s="305"/>
      <c r="AY101" s="305"/>
      <c r="AZ101" s="305"/>
      <c r="BA101" s="305"/>
      <c r="BB101" s="305"/>
      <c r="BC101" s="305"/>
      <c r="BD101" s="305"/>
      <c r="BE101" s="305"/>
      <c r="BF101" s="305"/>
      <c r="BG101" s="305"/>
      <c r="BH101" s="305"/>
      <c r="BI101" s="305"/>
      <c r="BJ101" s="305"/>
      <c r="BK101" s="305"/>
      <c r="BL101" s="305"/>
      <c r="BM101" s="305"/>
      <c r="BN101" s="305"/>
      <c r="BO101" s="305"/>
      <c r="BP101" s="305"/>
      <c r="BQ101" s="305"/>
      <c r="BR101" s="305"/>
      <c r="BS101" s="305"/>
      <c r="BT101" s="305"/>
      <c r="BU101" s="305"/>
      <c r="BV101" s="305"/>
      <c r="BW101" s="305"/>
      <c r="BX101" s="305"/>
      <c r="BY101" s="305"/>
      <c r="BZ101" s="305"/>
      <c r="CA101" s="305"/>
      <c r="CB101" s="305"/>
      <c r="CC101" s="305"/>
      <c r="CD101" s="305"/>
      <c r="CE101" s="305"/>
      <c r="CF101" s="305"/>
      <c r="CG101" s="305"/>
      <c r="CH101" s="305"/>
      <c r="CI101" s="305"/>
      <c r="CJ101" s="305"/>
      <c r="CK101" s="305"/>
      <c r="CL101" s="305"/>
      <c r="CM101" s="305"/>
      <c r="CN101" s="305"/>
      <c r="CO101" s="305"/>
      <c r="CP101" s="305"/>
      <c r="CQ101" s="305"/>
      <c r="CR101" s="305"/>
      <c r="CS101" s="305"/>
      <c r="CT101" s="305"/>
      <c r="CU101" s="305"/>
      <c r="CV101" s="305"/>
      <c r="CW101" s="305"/>
      <c r="CX101" s="305"/>
      <c r="CY101" s="305"/>
      <c r="CZ101" s="305"/>
      <c r="DA101" s="305"/>
      <c r="DB101" s="305"/>
      <c r="DC101" s="305"/>
      <c r="DD101" s="305"/>
      <c r="DE101" s="305"/>
      <c r="DF101" s="305"/>
      <c r="DG101" s="305"/>
      <c r="DH101" s="305"/>
      <c r="DI101" s="305"/>
      <c r="DJ101" s="305"/>
      <c r="DK101" s="305"/>
      <c r="DL101" s="305"/>
      <c r="DM101" s="305"/>
      <c r="DN101" s="305"/>
      <c r="DO101" s="305"/>
      <c r="DP101" s="305"/>
      <c r="DQ101" s="305"/>
      <c r="DR101" s="305"/>
      <c r="DS101" s="305"/>
      <c r="DT101" s="305"/>
      <c r="DU101" s="305"/>
      <c r="DV101" s="305"/>
      <c r="DW101" s="305"/>
      <c r="DX101" s="305"/>
      <c r="DY101" s="305"/>
      <c r="DZ101" s="305"/>
      <c r="EA101" s="305"/>
      <c r="EB101" s="305"/>
      <c r="EC101" s="305"/>
      <c r="ED101" s="305"/>
      <c r="EE101" s="305"/>
      <c r="EF101" s="305"/>
      <c r="EG101" s="305"/>
      <c r="EH101" s="305"/>
      <c r="EI101" s="305"/>
      <c r="EJ101" s="305"/>
      <c r="EK101" s="305"/>
      <c r="EL101" s="305"/>
      <c r="EM101" s="305"/>
      <c r="EN101" s="305"/>
      <c r="EO101" s="305"/>
      <c r="EP101" s="305"/>
      <c r="EQ101" s="305"/>
      <c r="ER101" s="305"/>
      <c r="ES101" s="305"/>
      <c r="ET101" s="305"/>
      <c r="EU101" s="305"/>
      <c r="EV101" s="305"/>
      <c r="EW101" s="305"/>
      <c r="EX101" s="305"/>
      <c r="EY101" s="305"/>
      <c r="EZ101" s="305"/>
      <c r="FA101" s="305"/>
      <c r="FB101" s="305"/>
      <c r="FC101" s="305"/>
      <c r="FD101" s="305"/>
      <c r="FE101" s="305"/>
      <c r="FF101" s="305"/>
      <c r="FG101" s="305"/>
      <c r="FH101" s="305"/>
      <c r="FI101" s="305"/>
    </row>
    <row r="102" spans="1:166" s="3" customFormat="1" ht="19.2" customHeight="1">
      <c r="A102" s="306" t="s">
        <v>362</v>
      </c>
      <c r="B102" s="306"/>
      <c r="C102" s="306"/>
      <c r="D102" s="306"/>
      <c r="E102" s="306"/>
      <c r="F102" s="312" t="s">
        <v>334</v>
      </c>
      <c r="G102" s="312"/>
      <c r="H102" s="312"/>
      <c r="I102" s="312"/>
      <c r="J102" s="312"/>
      <c r="K102" s="312"/>
      <c r="L102" s="312"/>
      <c r="M102" s="312"/>
      <c r="N102" s="312"/>
      <c r="O102" s="312"/>
      <c r="P102" s="312"/>
      <c r="Q102" s="312"/>
      <c r="R102" s="312"/>
      <c r="S102" s="312"/>
      <c r="T102" s="312"/>
      <c r="U102" s="312"/>
      <c r="V102" s="312"/>
      <c r="W102" s="312"/>
      <c r="X102" s="312"/>
      <c r="Y102" s="312"/>
      <c r="Z102" s="305"/>
      <c r="AA102" s="305"/>
      <c r="AB102" s="305"/>
      <c r="AC102" s="305"/>
      <c r="AD102" s="305"/>
      <c r="AE102" s="305"/>
      <c r="AF102" s="305"/>
      <c r="AG102" s="305"/>
      <c r="AH102" s="305"/>
      <c r="AI102" s="305"/>
      <c r="AJ102" s="305"/>
      <c r="AK102" s="305"/>
      <c r="AL102" s="305"/>
      <c r="AM102" s="305"/>
      <c r="AN102" s="305"/>
      <c r="AO102" s="305"/>
      <c r="AP102" s="305"/>
      <c r="AQ102" s="305"/>
      <c r="AR102" s="305"/>
      <c r="AS102" s="305"/>
      <c r="AT102" s="305"/>
      <c r="AU102" s="305"/>
      <c r="AV102" s="305"/>
      <c r="AW102" s="305"/>
      <c r="AX102" s="305"/>
      <c r="AY102" s="305"/>
      <c r="AZ102" s="305"/>
      <c r="BA102" s="305"/>
      <c r="BB102" s="305"/>
      <c r="BC102" s="305"/>
      <c r="BD102" s="305"/>
      <c r="BE102" s="305"/>
      <c r="BF102" s="305"/>
      <c r="BG102" s="305"/>
      <c r="BH102" s="305"/>
      <c r="BI102" s="305"/>
      <c r="BJ102" s="305"/>
      <c r="BK102" s="305"/>
      <c r="BL102" s="305"/>
      <c r="BM102" s="305"/>
      <c r="BN102" s="305"/>
      <c r="BO102" s="305"/>
      <c r="BP102" s="305"/>
      <c r="BQ102" s="305"/>
      <c r="BR102" s="305"/>
      <c r="BS102" s="305"/>
      <c r="BT102" s="305"/>
      <c r="BU102" s="305"/>
      <c r="BV102" s="305"/>
      <c r="BW102" s="305"/>
      <c r="BX102" s="305"/>
      <c r="BY102" s="305"/>
      <c r="BZ102" s="305"/>
      <c r="CA102" s="305"/>
      <c r="CB102" s="305"/>
      <c r="CC102" s="305"/>
      <c r="CD102" s="305"/>
      <c r="CE102" s="305"/>
      <c r="CF102" s="305"/>
      <c r="CG102" s="305"/>
      <c r="CH102" s="305"/>
      <c r="CI102" s="305"/>
      <c r="CJ102" s="305"/>
      <c r="CK102" s="305"/>
      <c r="CL102" s="305"/>
      <c r="CM102" s="305"/>
      <c r="CN102" s="305"/>
      <c r="CO102" s="305"/>
      <c r="CP102" s="305"/>
      <c r="CQ102" s="305"/>
      <c r="CR102" s="305"/>
      <c r="CS102" s="305"/>
      <c r="CT102" s="305"/>
      <c r="CU102" s="305"/>
      <c r="CV102" s="305"/>
      <c r="CW102" s="305"/>
      <c r="CX102" s="305"/>
      <c r="CY102" s="305"/>
      <c r="CZ102" s="305"/>
      <c r="DA102" s="305"/>
      <c r="DB102" s="305"/>
      <c r="DC102" s="305"/>
      <c r="DD102" s="305"/>
      <c r="DE102" s="305"/>
      <c r="DF102" s="305"/>
      <c r="DG102" s="305"/>
      <c r="DH102" s="305"/>
      <c r="DI102" s="305"/>
      <c r="DJ102" s="305"/>
      <c r="DK102" s="305"/>
      <c r="DL102" s="305"/>
      <c r="DM102" s="305"/>
      <c r="DN102" s="305"/>
      <c r="DO102" s="305"/>
      <c r="DP102" s="305"/>
      <c r="DQ102" s="305"/>
      <c r="DR102" s="305"/>
      <c r="DS102" s="305"/>
      <c r="DT102" s="305"/>
      <c r="DU102" s="305"/>
      <c r="DV102" s="305"/>
      <c r="DW102" s="305"/>
      <c r="DX102" s="305"/>
      <c r="DY102" s="305"/>
      <c r="DZ102" s="305"/>
      <c r="EA102" s="305"/>
      <c r="EB102" s="305"/>
      <c r="EC102" s="305"/>
      <c r="ED102" s="305"/>
      <c r="EE102" s="305"/>
      <c r="EF102" s="305"/>
      <c r="EG102" s="305"/>
      <c r="EH102" s="305"/>
      <c r="EI102" s="305"/>
      <c r="EJ102" s="305"/>
      <c r="EK102" s="305"/>
      <c r="EL102" s="305"/>
      <c r="EM102" s="305"/>
      <c r="EN102" s="305"/>
      <c r="EO102" s="305"/>
      <c r="EP102" s="305"/>
      <c r="EQ102" s="305"/>
      <c r="ER102" s="305"/>
      <c r="ES102" s="305"/>
      <c r="ET102" s="305"/>
      <c r="EU102" s="305"/>
      <c r="EV102" s="305"/>
      <c r="EW102" s="305"/>
      <c r="EX102" s="305"/>
      <c r="EY102" s="305"/>
      <c r="EZ102" s="305"/>
      <c r="FA102" s="305"/>
      <c r="FB102" s="305"/>
      <c r="FC102" s="305"/>
      <c r="FD102" s="305"/>
      <c r="FE102" s="305"/>
      <c r="FF102" s="305"/>
      <c r="FG102" s="305"/>
      <c r="FH102" s="305"/>
      <c r="FI102" s="305"/>
    </row>
    <row r="103" spans="1:166" s="3" customFormat="1" ht="19.2" customHeight="1">
      <c r="A103" s="306" t="s">
        <v>363</v>
      </c>
      <c r="B103" s="306"/>
      <c r="C103" s="306"/>
      <c r="D103" s="306"/>
      <c r="E103" s="306"/>
      <c r="F103" s="312" t="s">
        <v>382</v>
      </c>
      <c r="G103" s="312"/>
      <c r="H103" s="312"/>
      <c r="I103" s="312"/>
      <c r="J103" s="312"/>
      <c r="K103" s="312"/>
      <c r="L103" s="312"/>
      <c r="M103" s="312"/>
      <c r="N103" s="312"/>
      <c r="O103" s="312"/>
      <c r="P103" s="312"/>
      <c r="Q103" s="312"/>
      <c r="R103" s="312"/>
      <c r="S103" s="312"/>
      <c r="T103" s="312"/>
      <c r="U103" s="312"/>
      <c r="V103" s="312"/>
      <c r="W103" s="312"/>
      <c r="X103" s="312"/>
      <c r="Y103" s="312"/>
      <c r="Z103" s="305"/>
      <c r="AA103" s="305"/>
      <c r="AB103" s="305"/>
      <c r="AC103" s="305"/>
      <c r="AD103" s="305"/>
      <c r="AE103" s="305"/>
      <c r="AF103" s="305"/>
      <c r="AG103" s="305"/>
      <c r="AH103" s="305"/>
      <c r="AI103" s="305"/>
      <c r="AJ103" s="305"/>
      <c r="AK103" s="305"/>
      <c r="AL103" s="305"/>
      <c r="AM103" s="305"/>
      <c r="AN103" s="305"/>
      <c r="AO103" s="305"/>
      <c r="AP103" s="305"/>
      <c r="AQ103" s="305"/>
      <c r="AR103" s="305"/>
      <c r="AS103" s="305"/>
      <c r="AT103" s="305"/>
      <c r="AU103" s="305"/>
      <c r="AV103" s="305"/>
      <c r="AW103" s="305"/>
      <c r="AX103" s="305"/>
      <c r="AY103" s="305"/>
      <c r="AZ103" s="305"/>
      <c r="BA103" s="305"/>
      <c r="BB103" s="305"/>
      <c r="BC103" s="305"/>
      <c r="BD103" s="305"/>
      <c r="BE103" s="305"/>
      <c r="BF103" s="305"/>
      <c r="BG103" s="305"/>
      <c r="BH103" s="305"/>
      <c r="BI103" s="305"/>
      <c r="BJ103" s="305"/>
      <c r="BK103" s="305"/>
      <c r="BL103" s="305"/>
      <c r="BM103" s="305"/>
      <c r="BN103" s="305"/>
      <c r="BO103" s="305"/>
      <c r="BP103" s="305"/>
      <c r="BQ103" s="305"/>
      <c r="BR103" s="305"/>
      <c r="BS103" s="305"/>
      <c r="BT103" s="305"/>
      <c r="BU103" s="305"/>
      <c r="BV103" s="305"/>
      <c r="BW103" s="305"/>
      <c r="BX103" s="305"/>
      <c r="BY103" s="305"/>
      <c r="BZ103" s="305"/>
      <c r="CA103" s="305"/>
      <c r="CB103" s="305"/>
      <c r="CC103" s="305"/>
      <c r="CD103" s="305"/>
      <c r="CE103" s="305"/>
      <c r="CF103" s="305"/>
      <c r="CG103" s="305"/>
      <c r="CH103" s="305"/>
      <c r="CI103" s="305"/>
      <c r="CJ103" s="305"/>
      <c r="CK103" s="305"/>
      <c r="CL103" s="305"/>
      <c r="CM103" s="305"/>
      <c r="CN103" s="305"/>
      <c r="CO103" s="305"/>
      <c r="CP103" s="305"/>
      <c r="CQ103" s="305"/>
      <c r="CR103" s="305"/>
      <c r="CS103" s="305"/>
      <c r="CT103" s="305"/>
      <c r="CU103" s="305"/>
      <c r="CV103" s="305"/>
      <c r="CW103" s="305"/>
      <c r="CX103" s="305"/>
      <c r="CY103" s="305"/>
      <c r="CZ103" s="305"/>
      <c r="DA103" s="305"/>
      <c r="DB103" s="305"/>
      <c r="DC103" s="305"/>
      <c r="DD103" s="305"/>
      <c r="DE103" s="305"/>
      <c r="DF103" s="305"/>
      <c r="DG103" s="305"/>
      <c r="DH103" s="305"/>
      <c r="DI103" s="305"/>
      <c r="DJ103" s="305"/>
      <c r="DK103" s="305"/>
      <c r="DL103" s="305"/>
      <c r="DM103" s="305"/>
      <c r="DN103" s="305"/>
      <c r="DO103" s="305"/>
      <c r="DP103" s="305"/>
      <c r="DQ103" s="305"/>
      <c r="DR103" s="305"/>
      <c r="DS103" s="305"/>
      <c r="DT103" s="305"/>
      <c r="DU103" s="305"/>
      <c r="DV103" s="305"/>
      <c r="DW103" s="305"/>
      <c r="DX103" s="305"/>
      <c r="DY103" s="305"/>
      <c r="DZ103" s="305"/>
      <c r="EA103" s="305"/>
      <c r="EB103" s="305"/>
      <c r="EC103" s="305"/>
      <c r="ED103" s="305"/>
      <c r="EE103" s="305"/>
      <c r="EF103" s="305"/>
      <c r="EG103" s="305"/>
      <c r="EH103" s="305"/>
      <c r="EI103" s="305"/>
      <c r="EJ103" s="305"/>
      <c r="EK103" s="305"/>
      <c r="EL103" s="305"/>
      <c r="EM103" s="305"/>
      <c r="EN103" s="305"/>
      <c r="EO103" s="305"/>
      <c r="EP103" s="305"/>
      <c r="EQ103" s="305"/>
      <c r="ER103" s="305"/>
      <c r="ES103" s="305"/>
      <c r="ET103" s="305"/>
      <c r="EU103" s="305"/>
      <c r="EV103" s="305"/>
      <c r="EW103" s="305"/>
      <c r="EX103" s="305"/>
      <c r="EY103" s="305"/>
      <c r="EZ103" s="305"/>
      <c r="FA103" s="305"/>
      <c r="FB103" s="305"/>
      <c r="FC103" s="305"/>
      <c r="FD103" s="305"/>
      <c r="FE103" s="305"/>
      <c r="FF103" s="305"/>
      <c r="FG103" s="305"/>
      <c r="FH103" s="305"/>
      <c r="FI103" s="305"/>
    </row>
    <row r="104" spans="1:166" s="3" customFormat="1" ht="19.2" customHeight="1">
      <c r="A104" s="306" t="s">
        <v>364</v>
      </c>
      <c r="B104" s="306"/>
      <c r="C104" s="306"/>
      <c r="D104" s="306"/>
      <c r="E104" s="306"/>
      <c r="F104" s="312" t="s">
        <v>383</v>
      </c>
      <c r="G104" s="312"/>
      <c r="H104" s="312"/>
      <c r="I104" s="312"/>
      <c r="J104" s="312"/>
      <c r="K104" s="312"/>
      <c r="L104" s="312"/>
      <c r="M104" s="312"/>
      <c r="N104" s="312"/>
      <c r="O104" s="312"/>
      <c r="P104" s="312"/>
      <c r="Q104" s="312"/>
      <c r="R104" s="312"/>
      <c r="S104" s="312"/>
      <c r="T104" s="312"/>
      <c r="U104" s="312"/>
      <c r="V104" s="312"/>
      <c r="W104" s="312"/>
      <c r="X104" s="312"/>
      <c r="Y104" s="312"/>
      <c r="Z104" s="305"/>
      <c r="AA104" s="305"/>
      <c r="AB104" s="305"/>
      <c r="AC104" s="305"/>
      <c r="AD104" s="305"/>
      <c r="AE104" s="305"/>
      <c r="AF104" s="305"/>
      <c r="AG104" s="305"/>
      <c r="AH104" s="305"/>
      <c r="AI104" s="305"/>
      <c r="AJ104" s="305"/>
      <c r="AK104" s="305"/>
      <c r="AL104" s="305"/>
      <c r="AM104" s="305"/>
      <c r="AN104" s="305"/>
      <c r="AO104" s="305"/>
      <c r="AP104" s="305"/>
      <c r="AQ104" s="305"/>
      <c r="AR104" s="305"/>
      <c r="AS104" s="305"/>
      <c r="AT104" s="305"/>
      <c r="AU104" s="305"/>
      <c r="AV104" s="305"/>
      <c r="AW104" s="305"/>
      <c r="AX104" s="305"/>
      <c r="AY104" s="305"/>
      <c r="AZ104" s="305"/>
      <c r="BA104" s="305"/>
      <c r="BB104" s="305"/>
      <c r="BC104" s="305"/>
      <c r="BD104" s="305"/>
      <c r="BE104" s="305"/>
      <c r="BF104" s="305"/>
      <c r="BG104" s="305"/>
      <c r="BH104" s="305"/>
      <c r="BI104" s="305"/>
      <c r="BJ104" s="305"/>
      <c r="BK104" s="305"/>
      <c r="BL104" s="305"/>
      <c r="BM104" s="305"/>
      <c r="BN104" s="305"/>
      <c r="BO104" s="305"/>
      <c r="BP104" s="305"/>
      <c r="BQ104" s="305"/>
      <c r="BR104" s="305"/>
      <c r="BS104" s="305"/>
      <c r="BT104" s="305"/>
      <c r="BU104" s="305"/>
      <c r="BV104" s="305"/>
      <c r="BW104" s="305"/>
      <c r="BX104" s="305"/>
      <c r="BY104" s="305"/>
      <c r="BZ104" s="305"/>
      <c r="CA104" s="305"/>
      <c r="CB104" s="305"/>
      <c r="CC104" s="305"/>
      <c r="CD104" s="305"/>
      <c r="CE104" s="305"/>
      <c r="CF104" s="305"/>
      <c r="CG104" s="305"/>
      <c r="CH104" s="305"/>
      <c r="CI104" s="305"/>
      <c r="CJ104" s="305"/>
      <c r="CK104" s="305"/>
      <c r="CL104" s="305"/>
      <c r="CM104" s="305"/>
      <c r="CN104" s="305"/>
      <c r="CO104" s="305"/>
      <c r="CP104" s="305"/>
      <c r="CQ104" s="305"/>
      <c r="CR104" s="305"/>
      <c r="CS104" s="305"/>
      <c r="CT104" s="305"/>
      <c r="CU104" s="305"/>
      <c r="CV104" s="305"/>
      <c r="CW104" s="305"/>
      <c r="CX104" s="305"/>
      <c r="CY104" s="305"/>
      <c r="CZ104" s="305"/>
      <c r="DA104" s="305"/>
      <c r="DB104" s="305"/>
      <c r="DC104" s="305"/>
      <c r="DD104" s="305"/>
      <c r="DE104" s="305"/>
      <c r="DF104" s="305"/>
      <c r="DG104" s="305"/>
      <c r="DH104" s="305"/>
      <c r="DI104" s="305"/>
      <c r="DJ104" s="305"/>
      <c r="DK104" s="305"/>
      <c r="DL104" s="305"/>
      <c r="DM104" s="305"/>
      <c r="DN104" s="305"/>
      <c r="DO104" s="305"/>
      <c r="DP104" s="305"/>
      <c r="DQ104" s="305"/>
      <c r="DR104" s="305"/>
      <c r="DS104" s="305"/>
      <c r="DT104" s="305"/>
      <c r="DU104" s="305"/>
      <c r="DV104" s="305"/>
      <c r="DW104" s="305"/>
      <c r="DX104" s="305"/>
      <c r="DY104" s="305"/>
      <c r="DZ104" s="305"/>
      <c r="EA104" s="305"/>
      <c r="EB104" s="305"/>
      <c r="EC104" s="305"/>
      <c r="ED104" s="305"/>
      <c r="EE104" s="305"/>
      <c r="EF104" s="305"/>
      <c r="EG104" s="305"/>
      <c r="EH104" s="305"/>
      <c r="EI104" s="305"/>
      <c r="EJ104" s="305"/>
      <c r="EK104" s="305"/>
      <c r="EL104" s="305"/>
      <c r="EM104" s="305"/>
      <c r="EN104" s="305"/>
      <c r="EO104" s="305"/>
      <c r="EP104" s="305"/>
      <c r="EQ104" s="305"/>
      <c r="ER104" s="305"/>
      <c r="ES104" s="305"/>
      <c r="ET104" s="305"/>
      <c r="EU104" s="305"/>
      <c r="EV104" s="305"/>
      <c r="EW104" s="305"/>
      <c r="EX104" s="305"/>
      <c r="EY104" s="305"/>
      <c r="EZ104" s="305"/>
      <c r="FA104" s="305"/>
      <c r="FB104" s="305"/>
      <c r="FC104" s="305"/>
      <c r="FD104" s="305"/>
      <c r="FE104" s="305"/>
      <c r="FF104" s="305"/>
      <c r="FG104" s="305"/>
      <c r="FH104" s="305"/>
      <c r="FI104" s="305"/>
    </row>
    <row r="105" spans="1:166" s="3" customFormat="1" ht="22.95" customHeight="1">
      <c r="A105" s="306" t="s">
        <v>365</v>
      </c>
      <c r="B105" s="306"/>
      <c r="C105" s="306"/>
      <c r="D105" s="306"/>
      <c r="E105" s="306"/>
      <c r="F105" s="312" t="s">
        <v>376</v>
      </c>
      <c r="G105" s="312"/>
      <c r="H105" s="312"/>
      <c r="I105" s="312"/>
      <c r="J105" s="312"/>
      <c r="K105" s="312"/>
      <c r="L105" s="312"/>
      <c r="M105" s="312"/>
      <c r="N105" s="312"/>
      <c r="O105" s="312"/>
      <c r="P105" s="312"/>
      <c r="Q105" s="312"/>
      <c r="R105" s="312"/>
      <c r="S105" s="312"/>
      <c r="T105" s="312"/>
      <c r="U105" s="312"/>
      <c r="V105" s="312"/>
      <c r="W105" s="312"/>
      <c r="X105" s="312"/>
      <c r="Y105" s="312"/>
      <c r="Z105" s="305"/>
      <c r="AA105" s="305"/>
      <c r="AB105" s="305"/>
      <c r="AC105" s="305"/>
      <c r="AD105" s="305"/>
      <c r="AE105" s="305"/>
      <c r="AF105" s="305"/>
      <c r="AG105" s="305"/>
      <c r="AH105" s="305"/>
      <c r="AI105" s="305"/>
      <c r="AJ105" s="305"/>
      <c r="AK105" s="305"/>
      <c r="AL105" s="305"/>
      <c r="AM105" s="305"/>
      <c r="AN105" s="305"/>
      <c r="AO105" s="305"/>
      <c r="AP105" s="305"/>
      <c r="AQ105" s="305"/>
      <c r="AR105" s="305"/>
      <c r="AS105" s="305"/>
      <c r="AT105" s="305"/>
      <c r="AU105" s="305"/>
      <c r="AV105" s="305"/>
      <c r="AW105" s="305"/>
      <c r="AX105" s="305"/>
      <c r="AY105" s="305"/>
      <c r="AZ105" s="305"/>
      <c r="BA105" s="305"/>
      <c r="BB105" s="305"/>
      <c r="BC105" s="305"/>
      <c r="BD105" s="305"/>
      <c r="BE105" s="305"/>
      <c r="BF105" s="305"/>
      <c r="BG105" s="305"/>
      <c r="BH105" s="305"/>
      <c r="BI105" s="305"/>
      <c r="BJ105" s="305"/>
      <c r="BK105" s="305"/>
      <c r="BL105" s="305"/>
      <c r="BM105" s="305"/>
      <c r="BN105" s="305"/>
      <c r="BO105" s="305"/>
      <c r="BP105" s="305"/>
      <c r="BQ105" s="305"/>
      <c r="BR105" s="305"/>
      <c r="BS105" s="305"/>
      <c r="BT105" s="305"/>
      <c r="BU105" s="305"/>
      <c r="BV105" s="305"/>
      <c r="BW105" s="305"/>
      <c r="BX105" s="305"/>
      <c r="BY105" s="305"/>
      <c r="BZ105" s="305"/>
      <c r="CA105" s="305"/>
      <c r="CB105" s="305"/>
      <c r="CC105" s="305"/>
      <c r="CD105" s="305"/>
      <c r="CE105" s="305"/>
      <c r="CF105" s="305"/>
      <c r="CG105" s="305"/>
      <c r="CH105" s="305"/>
      <c r="CI105" s="305"/>
      <c r="CJ105" s="305"/>
      <c r="CK105" s="305"/>
      <c r="CL105" s="305"/>
      <c r="CM105" s="305"/>
      <c r="CN105" s="305"/>
      <c r="CO105" s="305"/>
      <c r="CP105" s="305"/>
      <c r="CQ105" s="305"/>
      <c r="CR105" s="305"/>
      <c r="CS105" s="305"/>
      <c r="CT105" s="305"/>
      <c r="CU105" s="305"/>
      <c r="CV105" s="305"/>
      <c r="CW105" s="305"/>
      <c r="CX105" s="305"/>
      <c r="CY105" s="305"/>
      <c r="CZ105" s="305"/>
      <c r="DA105" s="305"/>
      <c r="DB105" s="305"/>
      <c r="DC105" s="305"/>
      <c r="DD105" s="305"/>
      <c r="DE105" s="305"/>
      <c r="DF105" s="305"/>
      <c r="DG105" s="305"/>
      <c r="DH105" s="305"/>
      <c r="DI105" s="305"/>
      <c r="DJ105" s="305"/>
      <c r="DK105" s="305"/>
      <c r="DL105" s="305"/>
      <c r="DM105" s="305"/>
      <c r="DN105" s="305"/>
      <c r="DO105" s="305"/>
      <c r="DP105" s="305"/>
      <c r="DQ105" s="305"/>
      <c r="DR105" s="305"/>
      <c r="DS105" s="305"/>
      <c r="DT105" s="305"/>
      <c r="DU105" s="305"/>
      <c r="DV105" s="305"/>
      <c r="DW105" s="305"/>
      <c r="DX105" s="305"/>
      <c r="DY105" s="305"/>
      <c r="DZ105" s="305"/>
      <c r="EA105" s="305"/>
      <c r="EB105" s="305"/>
      <c r="EC105" s="305"/>
      <c r="ED105" s="305"/>
      <c r="EE105" s="305"/>
      <c r="EF105" s="305"/>
      <c r="EG105" s="305"/>
      <c r="EH105" s="305"/>
      <c r="EI105" s="305"/>
      <c r="EJ105" s="305"/>
      <c r="EK105" s="305"/>
      <c r="EL105" s="305"/>
      <c r="EM105" s="305"/>
      <c r="EN105" s="305"/>
      <c r="EO105" s="305"/>
      <c r="EP105" s="305"/>
      <c r="EQ105" s="305"/>
      <c r="ER105" s="305"/>
      <c r="ES105" s="305"/>
      <c r="ET105" s="305"/>
      <c r="EU105" s="305"/>
      <c r="EV105" s="305"/>
      <c r="EW105" s="305"/>
      <c r="EX105" s="305"/>
      <c r="EY105" s="305"/>
      <c r="EZ105" s="305"/>
      <c r="FA105" s="305"/>
      <c r="FB105" s="305"/>
      <c r="FC105" s="305"/>
      <c r="FD105" s="305"/>
      <c r="FE105" s="305"/>
      <c r="FF105" s="305"/>
      <c r="FG105" s="305"/>
      <c r="FH105" s="305"/>
      <c r="FI105" s="305"/>
    </row>
    <row r="106" spans="1:166" s="3" customFormat="1" ht="23.4" customHeight="1">
      <c r="A106" s="306" t="s">
        <v>366</v>
      </c>
      <c r="B106" s="306"/>
      <c r="C106" s="306"/>
      <c r="D106" s="306"/>
      <c r="E106" s="306"/>
      <c r="F106" s="313" t="s">
        <v>377</v>
      </c>
      <c r="G106" s="313"/>
      <c r="H106" s="313"/>
      <c r="I106" s="313"/>
      <c r="J106" s="313"/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05"/>
      <c r="AA106" s="305"/>
      <c r="AB106" s="305"/>
      <c r="AC106" s="305"/>
      <c r="AD106" s="305"/>
      <c r="AE106" s="305"/>
      <c r="AF106" s="305"/>
      <c r="AG106" s="305"/>
      <c r="AH106" s="305"/>
      <c r="AI106" s="305"/>
      <c r="AJ106" s="305"/>
      <c r="AK106" s="305"/>
      <c r="AL106" s="305"/>
      <c r="AM106" s="305"/>
      <c r="AN106" s="305"/>
      <c r="AO106" s="305"/>
      <c r="AP106" s="305"/>
      <c r="AQ106" s="305"/>
      <c r="AR106" s="305"/>
      <c r="AS106" s="305"/>
      <c r="AT106" s="305"/>
      <c r="AU106" s="305"/>
      <c r="AV106" s="305"/>
      <c r="AW106" s="305"/>
      <c r="AX106" s="305"/>
      <c r="AY106" s="305"/>
      <c r="AZ106" s="305"/>
      <c r="BA106" s="305"/>
      <c r="BB106" s="305"/>
      <c r="BC106" s="305"/>
      <c r="BD106" s="305"/>
      <c r="BE106" s="305"/>
      <c r="BF106" s="305"/>
      <c r="BG106" s="305"/>
      <c r="BH106" s="305"/>
      <c r="BI106" s="305"/>
      <c r="BJ106" s="305"/>
      <c r="BK106" s="305"/>
      <c r="BL106" s="305"/>
      <c r="BM106" s="305"/>
      <c r="BN106" s="305"/>
      <c r="BO106" s="305"/>
      <c r="BP106" s="305"/>
      <c r="BQ106" s="305"/>
      <c r="BR106" s="305"/>
      <c r="BS106" s="305"/>
      <c r="BT106" s="305"/>
      <c r="BU106" s="305"/>
      <c r="BV106" s="305"/>
      <c r="BW106" s="305"/>
      <c r="BX106" s="305"/>
      <c r="BY106" s="305"/>
      <c r="BZ106" s="305"/>
      <c r="CA106" s="305"/>
      <c r="CB106" s="305"/>
      <c r="CC106" s="305"/>
      <c r="CD106" s="305"/>
      <c r="CE106" s="305"/>
      <c r="CF106" s="305"/>
      <c r="CG106" s="305"/>
      <c r="CH106" s="305"/>
      <c r="CI106" s="305"/>
      <c r="CJ106" s="305"/>
      <c r="CK106" s="305"/>
      <c r="CL106" s="305"/>
      <c r="CM106" s="305"/>
      <c r="CN106" s="305"/>
      <c r="CO106" s="305"/>
      <c r="CP106" s="305"/>
      <c r="CQ106" s="305"/>
      <c r="CR106" s="305"/>
      <c r="CS106" s="305"/>
      <c r="CT106" s="305"/>
      <c r="CU106" s="305"/>
      <c r="CV106" s="305"/>
      <c r="CW106" s="305"/>
      <c r="CX106" s="305"/>
      <c r="CY106" s="305"/>
      <c r="CZ106" s="305"/>
      <c r="DA106" s="305"/>
      <c r="DB106" s="305"/>
      <c r="DC106" s="305"/>
      <c r="DD106" s="305"/>
      <c r="DE106" s="305"/>
      <c r="DF106" s="305"/>
      <c r="DG106" s="305"/>
      <c r="DH106" s="305"/>
      <c r="DI106" s="305"/>
      <c r="DJ106" s="305"/>
      <c r="DK106" s="305"/>
      <c r="DL106" s="305"/>
      <c r="DM106" s="305"/>
      <c r="DN106" s="305"/>
      <c r="DO106" s="305"/>
      <c r="DP106" s="305"/>
      <c r="DQ106" s="305"/>
      <c r="DR106" s="305"/>
      <c r="DS106" s="305"/>
      <c r="DT106" s="305"/>
      <c r="DU106" s="305"/>
      <c r="DV106" s="305"/>
      <c r="DW106" s="305"/>
      <c r="DX106" s="305"/>
      <c r="DY106" s="305"/>
      <c r="DZ106" s="305"/>
      <c r="EA106" s="305"/>
      <c r="EB106" s="305"/>
      <c r="EC106" s="305"/>
      <c r="ED106" s="305"/>
      <c r="EE106" s="305"/>
      <c r="EF106" s="305"/>
      <c r="EG106" s="305"/>
      <c r="EH106" s="305"/>
      <c r="EI106" s="305"/>
      <c r="EJ106" s="305"/>
      <c r="EK106" s="305"/>
      <c r="EL106" s="305"/>
      <c r="EM106" s="305"/>
      <c r="EN106" s="305"/>
      <c r="EO106" s="305"/>
      <c r="EP106" s="305"/>
      <c r="EQ106" s="305"/>
      <c r="ER106" s="305"/>
      <c r="ES106" s="305"/>
      <c r="ET106" s="305"/>
      <c r="EU106" s="305"/>
      <c r="EV106" s="305"/>
      <c r="EW106" s="305"/>
      <c r="EX106" s="305"/>
      <c r="EY106" s="305"/>
      <c r="EZ106" s="305"/>
      <c r="FA106" s="305"/>
      <c r="FB106" s="305"/>
      <c r="FC106" s="305"/>
      <c r="FD106" s="305"/>
      <c r="FE106" s="305"/>
      <c r="FF106" s="305"/>
      <c r="FG106" s="305"/>
      <c r="FH106" s="305"/>
      <c r="FI106" s="305"/>
    </row>
    <row r="107" spans="1:166" s="3" customFormat="1" ht="28.2" customHeight="1">
      <c r="A107" s="306" t="s">
        <v>367</v>
      </c>
      <c r="B107" s="306"/>
      <c r="C107" s="306"/>
      <c r="D107" s="306"/>
      <c r="E107" s="306"/>
      <c r="F107" s="312" t="s">
        <v>337</v>
      </c>
      <c r="G107" s="312"/>
      <c r="H107" s="312"/>
      <c r="I107" s="312"/>
      <c r="J107" s="312"/>
      <c r="K107" s="312"/>
      <c r="L107" s="312"/>
      <c r="M107" s="312"/>
      <c r="N107" s="312"/>
      <c r="O107" s="312"/>
      <c r="P107" s="312"/>
      <c r="Q107" s="312"/>
      <c r="R107" s="312"/>
      <c r="S107" s="312"/>
      <c r="T107" s="312"/>
      <c r="U107" s="312"/>
      <c r="V107" s="312"/>
      <c r="W107" s="312"/>
      <c r="X107" s="312"/>
      <c r="Y107" s="312"/>
      <c r="Z107" s="305"/>
      <c r="AA107" s="305"/>
      <c r="AB107" s="305"/>
      <c r="AC107" s="305"/>
      <c r="AD107" s="305"/>
      <c r="AE107" s="305"/>
      <c r="AF107" s="305"/>
      <c r="AG107" s="305"/>
      <c r="AH107" s="305"/>
      <c r="AI107" s="305"/>
      <c r="AJ107" s="305"/>
      <c r="AK107" s="305"/>
      <c r="AL107" s="305"/>
      <c r="AM107" s="305"/>
      <c r="AN107" s="305"/>
      <c r="AO107" s="305"/>
      <c r="AP107" s="305"/>
      <c r="AQ107" s="305"/>
      <c r="AR107" s="305"/>
      <c r="AS107" s="305"/>
      <c r="AT107" s="305"/>
      <c r="AU107" s="305"/>
      <c r="AV107" s="305"/>
      <c r="AW107" s="305"/>
      <c r="AX107" s="305"/>
      <c r="AY107" s="305"/>
      <c r="AZ107" s="305"/>
      <c r="BA107" s="305"/>
      <c r="BB107" s="305"/>
      <c r="BC107" s="305"/>
      <c r="BD107" s="305"/>
      <c r="BE107" s="305"/>
      <c r="BF107" s="305"/>
      <c r="BG107" s="305"/>
      <c r="BH107" s="305"/>
      <c r="BI107" s="305"/>
      <c r="BJ107" s="305"/>
      <c r="BK107" s="305"/>
      <c r="BL107" s="305"/>
      <c r="BM107" s="305"/>
      <c r="BN107" s="305"/>
      <c r="BO107" s="305"/>
      <c r="BP107" s="305"/>
      <c r="BQ107" s="305"/>
      <c r="BR107" s="305"/>
      <c r="BS107" s="305"/>
      <c r="BT107" s="305"/>
      <c r="BU107" s="305"/>
      <c r="BV107" s="305"/>
      <c r="BW107" s="305"/>
      <c r="BX107" s="305"/>
      <c r="BY107" s="305"/>
      <c r="BZ107" s="305"/>
      <c r="CA107" s="305"/>
      <c r="CB107" s="305"/>
      <c r="CC107" s="305"/>
      <c r="CD107" s="305"/>
      <c r="CE107" s="305"/>
      <c r="CF107" s="305"/>
      <c r="CG107" s="305"/>
      <c r="CH107" s="305"/>
      <c r="CI107" s="305"/>
      <c r="CJ107" s="305"/>
      <c r="CK107" s="305"/>
      <c r="CL107" s="305"/>
      <c r="CM107" s="305"/>
      <c r="CN107" s="305"/>
      <c r="CO107" s="305"/>
      <c r="CP107" s="305"/>
      <c r="CQ107" s="305"/>
      <c r="CR107" s="305"/>
      <c r="CS107" s="305"/>
      <c r="CT107" s="305"/>
      <c r="CU107" s="305"/>
      <c r="CV107" s="305"/>
      <c r="CW107" s="305"/>
      <c r="CX107" s="305"/>
      <c r="CY107" s="305"/>
      <c r="CZ107" s="305"/>
      <c r="DA107" s="305"/>
      <c r="DB107" s="305"/>
      <c r="DC107" s="305"/>
      <c r="DD107" s="305"/>
      <c r="DE107" s="305"/>
      <c r="DF107" s="305"/>
      <c r="DG107" s="305"/>
      <c r="DH107" s="305"/>
      <c r="DI107" s="305"/>
      <c r="DJ107" s="305"/>
      <c r="DK107" s="305"/>
      <c r="DL107" s="305"/>
      <c r="DM107" s="305"/>
      <c r="DN107" s="305"/>
      <c r="DO107" s="305"/>
      <c r="DP107" s="305"/>
      <c r="DQ107" s="305"/>
      <c r="DR107" s="305"/>
      <c r="DS107" s="305"/>
      <c r="DT107" s="305"/>
      <c r="DU107" s="305"/>
      <c r="DV107" s="305"/>
      <c r="DW107" s="305"/>
      <c r="DX107" s="305"/>
      <c r="DY107" s="305"/>
      <c r="DZ107" s="305"/>
      <c r="EA107" s="305"/>
      <c r="EB107" s="305"/>
      <c r="EC107" s="305"/>
      <c r="ED107" s="305"/>
      <c r="EE107" s="305"/>
      <c r="EF107" s="305"/>
      <c r="EG107" s="305"/>
      <c r="EH107" s="305"/>
      <c r="EI107" s="305"/>
      <c r="EJ107" s="305"/>
      <c r="EK107" s="305"/>
      <c r="EL107" s="305"/>
      <c r="EM107" s="305"/>
      <c r="EN107" s="305"/>
      <c r="EO107" s="305"/>
      <c r="EP107" s="305"/>
      <c r="EQ107" s="305"/>
      <c r="ER107" s="305"/>
      <c r="ES107" s="305"/>
      <c r="ET107" s="305"/>
      <c r="EU107" s="305"/>
      <c r="EV107" s="305"/>
      <c r="EW107" s="305"/>
      <c r="EX107" s="305"/>
      <c r="EY107" s="305"/>
      <c r="EZ107" s="305"/>
      <c r="FA107" s="305"/>
      <c r="FB107" s="305"/>
      <c r="FC107" s="305"/>
      <c r="FD107" s="305"/>
      <c r="FE107" s="305"/>
      <c r="FF107" s="305"/>
      <c r="FG107" s="305"/>
      <c r="FH107" s="305"/>
      <c r="FI107" s="305"/>
    </row>
    <row r="108" spans="1:166" s="3" customFormat="1" ht="19.2" customHeight="1">
      <c r="D108" s="323" t="s">
        <v>34</v>
      </c>
      <c r="E108" s="323"/>
      <c r="F108" s="3" t="s">
        <v>74</v>
      </c>
    </row>
    <row r="110" spans="1:166" ht="19.2" customHeight="1">
      <c r="G110" s="167" t="s">
        <v>373</v>
      </c>
      <c r="H110" s="167"/>
      <c r="I110" s="167"/>
      <c r="J110" s="167"/>
      <c r="K110" s="167"/>
      <c r="L110" s="167"/>
      <c r="M110" s="167"/>
      <c r="N110" s="167"/>
      <c r="O110" s="167"/>
      <c r="P110" s="167"/>
      <c r="Q110" s="167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  <c r="AE110" s="167"/>
      <c r="AF110" s="167"/>
      <c r="AG110" s="167"/>
      <c r="AH110" s="167"/>
      <c r="AI110" s="167"/>
      <c r="AJ110" s="167"/>
      <c r="AK110" s="167"/>
      <c r="AL110" s="167"/>
      <c r="AM110" s="167"/>
      <c r="AN110" s="167"/>
      <c r="AO110" s="167"/>
      <c r="AP110" s="167"/>
      <c r="AQ110" s="167"/>
      <c r="AR110" s="167"/>
      <c r="AS110" s="167"/>
      <c r="AT110" s="167"/>
      <c r="AU110" s="167"/>
      <c r="AV110" s="167"/>
      <c r="AW110" s="167"/>
      <c r="AX110" s="167"/>
      <c r="AY110" s="167"/>
      <c r="AZ110" s="167"/>
      <c r="BA110" s="167"/>
      <c r="BB110" s="167"/>
      <c r="BC110" s="167"/>
      <c r="BD110" s="167"/>
      <c r="BE110" s="167"/>
      <c r="BF110" s="167"/>
      <c r="BG110" s="167"/>
      <c r="BH110" s="167"/>
      <c r="BI110" s="167"/>
      <c r="BJ110" s="167"/>
      <c r="BK110" s="167"/>
      <c r="BL110" s="167"/>
      <c r="BM110" s="167"/>
      <c r="BN110" s="167"/>
      <c r="BO110" s="167"/>
      <c r="BP110" s="167"/>
      <c r="BQ110" s="167"/>
      <c r="BR110" s="167"/>
      <c r="BS110" s="167"/>
      <c r="BT110" s="167"/>
      <c r="BU110" s="167"/>
      <c r="BV110" s="167"/>
      <c r="BW110" s="167"/>
      <c r="BX110" s="167"/>
      <c r="BY110" s="167"/>
      <c r="BZ110" s="167"/>
      <c r="CA110" s="167"/>
      <c r="CB110" s="167"/>
      <c r="CC110" s="167"/>
      <c r="CD110" s="167"/>
      <c r="CE110" s="167"/>
      <c r="CX110" s="315" t="s">
        <v>223</v>
      </c>
      <c r="CY110" s="315"/>
      <c r="CZ110" s="315"/>
      <c r="DA110" s="315"/>
      <c r="DB110" s="315"/>
      <c r="DC110" s="315"/>
      <c r="DD110" s="315"/>
      <c r="DE110" s="315"/>
      <c r="DF110" s="315"/>
      <c r="DG110" s="315"/>
      <c r="DH110" s="315"/>
      <c r="DI110" s="315"/>
      <c r="DJ110" s="315"/>
      <c r="DK110" s="315"/>
      <c r="DL110" s="315"/>
      <c r="DM110" s="315"/>
      <c r="DN110" s="315"/>
      <c r="DO110" s="315"/>
      <c r="DP110" s="315"/>
      <c r="DQ110" s="315"/>
      <c r="DR110" s="315"/>
      <c r="DS110" s="315"/>
      <c r="DT110" s="315"/>
      <c r="DU110" s="315"/>
      <c r="DV110" s="315"/>
      <c r="DW110" s="315"/>
      <c r="DX110" s="315"/>
      <c r="DY110" s="315"/>
      <c r="DZ110" s="315"/>
      <c r="EA110" s="315"/>
      <c r="EB110" s="315"/>
      <c r="EC110" s="315"/>
      <c r="ED110" s="315"/>
      <c r="EE110" s="315"/>
      <c r="EF110" s="315"/>
      <c r="EG110" s="315"/>
      <c r="EH110" s="315"/>
      <c r="EI110" s="315"/>
      <c r="EJ110" s="315"/>
      <c r="EK110" s="315"/>
      <c r="EL110" s="315"/>
      <c r="EM110" s="315"/>
      <c r="EN110" s="315"/>
      <c r="EO110" s="315"/>
      <c r="EP110" s="315"/>
      <c r="EQ110" s="315"/>
      <c r="ER110" s="315"/>
      <c r="ES110" s="315"/>
      <c r="ET110" s="315"/>
      <c r="EU110" s="315"/>
      <c r="EV110" s="315"/>
      <c r="EW110" s="315"/>
      <c r="EX110" s="315"/>
      <c r="EY110" s="315"/>
      <c r="EZ110" s="315"/>
      <c r="FA110" s="315"/>
      <c r="FB110" s="315"/>
      <c r="FC110" s="315"/>
      <c r="FD110" s="315"/>
      <c r="FE110" s="315"/>
      <c r="FF110" s="315"/>
      <c r="FG110" s="315"/>
      <c r="FH110" s="315"/>
      <c r="FI110" s="315"/>
      <c r="FJ110" s="315"/>
    </row>
    <row r="112" spans="1:166" ht="19.2" customHeight="1">
      <c r="F112" s="314" t="s">
        <v>293</v>
      </c>
      <c r="G112" s="314"/>
      <c r="H112" s="314"/>
      <c r="I112" s="314"/>
      <c r="J112" s="314"/>
      <c r="K112" s="314"/>
      <c r="L112" s="314"/>
      <c r="M112" s="314"/>
      <c r="N112" s="314"/>
      <c r="O112" s="314"/>
      <c r="P112" s="314"/>
      <c r="Q112" s="314"/>
      <c r="R112" s="314"/>
      <c r="S112" s="314"/>
      <c r="T112" s="314"/>
      <c r="U112" s="314"/>
      <c r="V112" s="314"/>
      <c r="W112" s="314"/>
      <c r="X112" s="314"/>
      <c r="Y112" s="314"/>
      <c r="Z112" s="314"/>
      <c r="AA112" s="314"/>
      <c r="AB112" s="314"/>
      <c r="AC112" s="314"/>
      <c r="AD112" s="314"/>
      <c r="AE112" s="314"/>
      <c r="AF112" s="314"/>
      <c r="AG112" s="314"/>
      <c r="AH112" s="314"/>
      <c r="AI112" s="314"/>
      <c r="AJ112" s="314"/>
      <c r="AK112" s="314"/>
      <c r="AL112" s="314"/>
      <c r="AM112" s="314"/>
      <c r="AN112" s="314"/>
      <c r="AO112" s="314"/>
      <c r="AP112" s="314"/>
      <c r="AQ112" s="314"/>
      <c r="AR112" s="314"/>
      <c r="AS112" s="314"/>
      <c r="AT112" s="314"/>
      <c r="AU112" s="314"/>
      <c r="AV112" s="314"/>
      <c r="AW112" s="314"/>
      <c r="AX112" s="314"/>
      <c r="AY112" s="314"/>
      <c r="AZ112" s="314"/>
      <c r="BA112" s="314"/>
      <c r="BB112" s="314"/>
      <c r="BC112" s="314"/>
      <c r="BD112" s="314"/>
      <c r="BE112" s="314"/>
      <c r="BF112" s="314"/>
      <c r="BG112" s="314"/>
      <c r="BH112" s="314"/>
      <c r="BI112" s="314"/>
      <c r="BJ112" s="314"/>
      <c r="BK112" s="314"/>
      <c r="BL112" s="314"/>
      <c r="BM112" s="314"/>
      <c r="BN112" s="314"/>
      <c r="BO112" s="314"/>
      <c r="BP112" s="314"/>
      <c r="BQ112" s="314"/>
      <c r="BR112" s="314"/>
      <c r="BS112" s="314"/>
      <c r="BT112" s="314"/>
      <c r="BU112" s="314"/>
      <c r="BV112" s="314"/>
      <c r="BW112" s="314"/>
      <c r="BX112" s="314"/>
      <c r="BY112" s="314"/>
      <c r="BZ112" s="314"/>
      <c r="CA112" s="314"/>
      <c r="CB112" s="314"/>
      <c r="CC112" s="314"/>
      <c r="CD112" s="314"/>
      <c r="CW112" s="315" t="s">
        <v>284</v>
      </c>
      <c r="CX112" s="315"/>
      <c r="CY112" s="315"/>
      <c r="CZ112" s="315"/>
      <c r="DA112" s="315"/>
      <c r="DB112" s="315"/>
      <c r="DC112" s="315"/>
      <c r="DD112" s="315"/>
      <c r="DE112" s="315"/>
      <c r="DF112" s="315"/>
      <c r="DG112" s="315"/>
      <c r="DH112" s="315"/>
      <c r="DI112" s="315"/>
      <c r="DJ112" s="315"/>
      <c r="DK112" s="315"/>
      <c r="DL112" s="315"/>
      <c r="DM112" s="315"/>
      <c r="DN112" s="315"/>
      <c r="DO112" s="315"/>
      <c r="DP112" s="315"/>
      <c r="DQ112" s="315"/>
      <c r="DR112" s="315"/>
      <c r="DS112" s="315"/>
      <c r="DT112" s="315"/>
      <c r="DU112" s="315"/>
      <c r="DV112" s="315"/>
      <c r="DW112" s="315"/>
      <c r="DX112" s="315"/>
      <c r="DY112" s="315"/>
      <c r="DZ112" s="315"/>
      <c r="EA112" s="315"/>
      <c r="EB112" s="315"/>
      <c r="EC112" s="315"/>
      <c r="ED112" s="315"/>
      <c r="EE112" s="315"/>
      <c r="EF112" s="315"/>
      <c r="EG112" s="315"/>
      <c r="EH112" s="315"/>
      <c r="EI112" s="315"/>
      <c r="EJ112" s="315"/>
      <c r="EK112" s="315"/>
      <c r="EL112" s="315"/>
      <c r="EM112" s="315"/>
      <c r="EN112" s="315"/>
      <c r="EO112" s="315"/>
      <c r="EP112" s="315"/>
      <c r="EQ112" s="315"/>
      <c r="ER112" s="315"/>
      <c r="ES112" s="315"/>
      <c r="ET112" s="315"/>
      <c r="EU112" s="315"/>
      <c r="EV112" s="315"/>
      <c r="EW112" s="315"/>
      <c r="EX112" s="315"/>
      <c r="EY112" s="315"/>
      <c r="EZ112" s="315"/>
      <c r="FA112" s="315"/>
      <c r="FB112" s="315"/>
      <c r="FC112" s="315"/>
      <c r="FD112" s="315"/>
      <c r="FE112" s="315"/>
      <c r="FF112" s="315"/>
      <c r="FG112" s="315"/>
      <c r="FH112" s="315"/>
      <c r="FI112" s="315"/>
    </row>
    <row r="113" spans="6:165" ht="19.2" customHeight="1">
      <c r="F113" s="35"/>
      <c r="G113" s="36"/>
      <c r="H113" s="33"/>
      <c r="I113" s="33"/>
      <c r="CW113" s="33"/>
      <c r="CX113" s="33"/>
      <c r="CY113" s="33"/>
      <c r="CZ113" s="33"/>
    </row>
    <row r="114" spans="6:165" ht="19.2" customHeight="1">
      <c r="F114" s="314" t="s">
        <v>224</v>
      </c>
      <c r="G114" s="314"/>
      <c r="H114" s="314"/>
      <c r="I114" s="314"/>
      <c r="J114" s="314"/>
      <c r="K114" s="314"/>
      <c r="L114" s="314"/>
      <c r="M114" s="314"/>
      <c r="N114" s="314"/>
      <c r="O114" s="314"/>
      <c r="P114" s="314"/>
      <c r="Q114" s="314"/>
      <c r="R114" s="314"/>
      <c r="S114" s="314"/>
      <c r="T114" s="314"/>
      <c r="U114" s="314"/>
      <c r="V114" s="314"/>
      <c r="W114" s="314"/>
      <c r="X114" s="314"/>
      <c r="Y114" s="314"/>
      <c r="Z114" s="314"/>
      <c r="AA114" s="314"/>
      <c r="AB114" s="314"/>
      <c r="AC114" s="314"/>
      <c r="AD114" s="314"/>
      <c r="AE114" s="314"/>
      <c r="AF114" s="314"/>
      <c r="AG114" s="314"/>
      <c r="AH114" s="314"/>
      <c r="AI114" s="314"/>
      <c r="AJ114" s="314"/>
      <c r="AK114" s="314"/>
      <c r="AL114" s="314"/>
      <c r="AM114" s="314"/>
      <c r="AN114" s="314"/>
      <c r="AO114" s="314"/>
      <c r="AP114" s="314"/>
      <c r="AQ114" s="314"/>
      <c r="AR114" s="314"/>
      <c r="AS114" s="314"/>
      <c r="AT114" s="314"/>
      <c r="AU114" s="314"/>
      <c r="AV114" s="314"/>
      <c r="AW114" s="314"/>
      <c r="AX114" s="314"/>
      <c r="AY114" s="314"/>
      <c r="AZ114" s="314"/>
      <c r="BA114" s="314"/>
      <c r="BB114" s="314"/>
      <c r="BC114" s="314"/>
      <c r="BD114" s="314"/>
      <c r="BE114" s="314"/>
      <c r="BF114" s="314"/>
      <c r="BG114" s="314"/>
      <c r="BH114" s="314"/>
      <c r="BI114" s="314"/>
      <c r="BJ114" s="314"/>
      <c r="BK114" s="314"/>
      <c r="BL114" s="314"/>
      <c r="BM114" s="314"/>
      <c r="BN114" s="314"/>
      <c r="BO114" s="314"/>
      <c r="BP114" s="314"/>
      <c r="BQ114" s="314"/>
      <c r="BR114" s="314"/>
      <c r="BS114" s="314"/>
      <c r="BT114" s="314"/>
      <c r="BU114" s="314"/>
      <c r="BV114" s="314"/>
      <c r="BW114" s="314"/>
      <c r="BX114" s="314"/>
      <c r="BY114" s="314"/>
      <c r="BZ114" s="314"/>
      <c r="CA114" s="314"/>
      <c r="CB114" s="314"/>
      <c r="CC114" s="314"/>
      <c r="CD114" s="314"/>
      <c r="CW114" s="315" t="s">
        <v>225</v>
      </c>
      <c r="CX114" s="315"/>
      <c r="CY114" s="315"/>
      <c r="CZ114" s="315"/>
      <c r="DA114" s="315"/>
      <c r="DB114" s="315"/>
      <c r="DC114" s="315"/>
      <c r="DD114" s="315"/>
      <c r="DE114" s="315"/>
      <c r="DF114" s="315"/>
      <c r="DG114" s="315"/>
      <c r="DH114" s="315"/>
      <c r="DI114" s="315"/>
      <c r="DJ114" s="315"/>
      <c r="DK114" s="315"/>
      <c r="DL114" s="315"/>
      <c r="DM114" s="315"/>
      <c r="DN114" s="315"/>
      <c r="DO114" s="315"/>
      <c r="DP114" s="315"/>
      <c r="DQ114" s="315"/>
      <c r="DR114" s="315"/>
      <c r="DS114" s="315"/>
      <c r="DT114" s="315"/>
      <c r="DU114" s="315"/>
      <c r="DV114" s="315"/>
      <c r="DW114" s="315"/>
      <c r="DX114" s="315"/>
      <c r="DY114" s="315"/>
      <c r="DZ114" s="315"/>
      <c r="EA114" s="315"/>
      <c r="EB114" s="315"/>
      <c r="EC114" s="315"/>
      <c r="ED114" s="315"/>
      <c r="EE114" s="315"/>
      <c r="EF114" s="315"/>
      <c r="EG114" s="315"/>
      <c r="EH114" s="315"/>
      <c r="EI114" s="315"/>
      <c r="EJ114" s="315"/>
      <c r="EK114" s="315"/>
      <c r="EL114" s="315"/>
      <c r="EM114" s="315"/>
      <c r="EN114" s="315"/>
      <c r="EO114" s="315"/>
      <c r="EP114" s="315"/>
      <c r="EQ114" s="315"/>
      <c r="ER114" s="315"/>
      <c r="ES114" s="315"/>
      <c r="ET114" s="315"/>
      <c r="EU114" s="315"/>
      <c r="EV114" s="315"/>
      <c r="EW114" s="315"/>
      <c r="EX114" s="315"/>
      <c r="EY114" s="315"/>
      <c r="EZ114" s="315"/>
      <c r="FA114" s="315"/>
      <c r="FB114" s="315"/>
      <c r="FC114" s="315"/>
      <c r="FD114" s="315"/>
      <c r="FE114" s="315"/>
      <c r="FF114" s="315"/>
      <c r="FG114" s="315"/>
      <c r="FH114" s="315"/>
      <c r="FI114" s="315"/>
    </row>
  </sheetData>
  <mergeCells count="2158">
    <mergeCell ref="FC35:FI35"/>
    <mergeCell ref="EA35:EG35"/>
    <mergeCell ref="CR33:CX33"/>
    <mergeCell ref="CY33:DE33"/>
    <mergeCell ref="DF33:DL33"/>
    <mergeCell ref="FC33:FI33"/>
    <mergeCell ref="A32:E32"/>
    <mergeCell ref="F32:Y32"/>
    <mergeCell ref="Z32:AF32"/>
    <mergeCell ref="AG32:AM32"/>
    <mergeCell ref="AN32:AT32"/>
    <mergeCell ref="AU32:BA32"/>
    <mergeCell ref="FC60:FI60"/>
    <mergeCell ref="CR60:CX60"/>
    <mergeCell ref="CY60:DE60"/>
    <mergeCell ref="DF60:DL60"/>
    <mergeCell ref="DM60:DS60"/>
    <mergeCell ref="DT60:DZ60"/>
    <mergeCell ref="EA60:EG60"/>
    <mergeCell ref="EO33:EU33"/>
    <mergeCell ref="EV33:FB33"/>
    <mergeCell ref="DM33:DS33"/>
    <mergeCell ref="DT33:DZ33"/>
    <mergeCell ref="EA33:EG33"/>
    <mergeCell ref="EH33:EN33"/>
    <mergeCell ref="EH44:EN44"/>
    <mergeCell ref="EO44:EU44"/>
    <mergeCell ref="EV44:FB44"/>
    <mergeCell ref="FC44:FI44"/>
    <mergeCell ref="EV41:FB41"/>
    <mergeCell ref="CR32:CX32"/>
    <mergeCell ref="A31:E31"/>
    <mergeCell ref="F31:Y31"/>
    <mergeCell ref="Z31:AF31"/>
    <mergeCell ref="AG31:AM31"/>
    <mergeCell ref="AN31:AT31"/>
    <mergeCell ref="A33:E33"/>
    <mergeCell ref="F33:Y33"/>
    <mergeCell ref="Z33:AF33"/>
    <mergeCell ref="AG33:AM33"/>
    <mergeCell ref="AN33:AT33"/>
    <mergeCell ref="AU33:BA33"/>
    <mergeCell ref="BB33:BH33"/>
    <mergeCell ref="BI33:BO33"/>
    <mergeCell ref="BP33:BV33"/>
    <mergeCell ref="BW33:CC33"/>
    <mergeCell ref="CD33:CJ33"/>
    <mergeCell ref="CK33:CQ33"/>
    <mergeCell ref="BB32:BH32"/>
    <mergeCell ref="BI32:BO32"/>
    <mergeCell ref="BP32:BV32"/>
    <mergeCell ref="BW32:CC32"/>
    <mergeCell ref="CD32:CJ32"/>
    <mergeCell ref="CK32:CQ32"/>
    <mergeCell ref="AU31:BA31"/>
    <mergeCell ref="BP31:BV31"/>
    <mergeCell ref="BW31:CC31"/>
    <mergeCell ref="CD31:CJ31"/>
    <mergeCell ref="CK31:CQ31"/>
    <mergeCell ref="CY32:DE32"/>
    <mergeCell ref="DF32:DL32"/>
    <mergeCell ref="DM32:DS32"/>
    <mergeCell ref="EO34:EU34"/>
    <mergeCell ref="EV34:FB34"/>
    <mergeCell ref="DT32:DZ32"/>
    <mergeCell ref="EA30:EG30"/>
    <mergeCell ref="EH30:EN30"/>
    <mergeCell ref="EO30:EU30"/>
    <mergeCell ref="EV30:FB30"/>
    <mergeCell ref="FC30:FI30"/>
    <mergeCell ref="EV28:FB28"/>
    <mergeCell ref="FC28:FI28"/>
    <mergeCell ref="EA32:EG32"/>
    <mergeCell ref="EH32:EN32"/>
    <mergeCell ref="EO32:EU32"/>
    <mergeCell ref="EV32:FB32"/>
    <mergeCell ref="FC32:FI32"/>
    <mergeCell ref="FC34:FI34"/>
    <mergeCell ref="BW27:CC27"/>
    <mergeCell ref="CD27:CJ27"/>
    <mergeCell ref="CK27:CQ27"/>
    <mergeCell ref="CR27:CX27"/>
    <mergeCell ref="EA31:EG31"/>
    <mergeCell ref="EH31:EN31"/>
    <mergeCell ref="EO31:EU31"/>
    <mergeCell ref="EV31:FB31"/>
    <mergeCell ref="FC31:FI31"/>
    <mergeCell ref="BB30:BH30"/>
    <mergeCell ref="BI30:BO30"/>
    <mergeCell ref="BP30:BV30"/>
    <mergeCell ref="BW30:CC30"/>
    <mergeCell ref="CD30:CJ30"/>
    <mergeCell ref="CK30:CQ30"/>
    <mergeCell ref="CR30:CX30"/>
    <mergeCell ref="CY30:DE30"/>
    <mergeCell ref="DF30:DL30"/>
    <mergeCell ref="DM30:DS30"/>
    <mergeCell ref="DT30:DZ30"/>
    <mergeCell ref="CY27:DE27"/>
    <mergeCell ref="DF27:DL27"/>
    <mergeCell ref="DM27:DS27"/>
    <mergeCell ref="DT27:DZ27"/>
    <mergeCell ref="EV29:FB29"/>
    <mergeCell ref="FC29:FI29"/>
    <mergeCell ref="BB31:BH31"/>
    <mergeCell ref="BI31:BO31"/>
    <mergeCell ref="CR31:CX31"/>
    <mergeCell ref="CY31:DE31"/>
    <mergeCell ref="DF31:DL31"/>
    <mergeCell ref="DM31:DS31"/>
    <mergeCell ref="DT31:DZ31"/>
    <mergeCell ref="EA25:EG25"/>
    <mergeCell ref="EH25:EN25"/>
    <mergeCell ref="EO25:EU25"/>
    <mergeCell ref="EV25:FB25"/>
    <mergeCell ref="FC25:FI25"/>
    <mergeCell ref="CR26:CX26"/>
    <mergeCell ref="CY26:DE26"/>
    <mergeCell ref="DF26:DL26"/>
    <mergeCell ref="DM26:DS26"/>
    <mergeCell ref="DT26:DZ26"/>
    <mergeCell ref="EA26:EG26"/>
    <mergeCell ref="EH26:EN26"/>
    <mergeCell ref="EO26:EU26"/>
    <mergeCell ref="EV26:FB26"/>
    <mergeCell ref="FC26:FI26"/>
    <mergeCell ref="CR25:CX25"/>
    <mergeCell ref="CY25:DE25"/>
    <mergeCell ref="DF25:DL25"/>
    <mergeCell ref="DM25:DS25"/>
    <mergeCell ref="DT25:DZ25"/>
    <mergeCell ref="EA27:EG27"/>
    <mergeCell ref="EO27:EU27"/>
    <mergeCell ref="EV27:FB27"/>
    <mergeCell ref="FC27:FI27"/>
    <mergeCell ref="A24:E24"/>
    <mergeCell ref="F24:Y24"/>
    <mergeCell ref="Z24:AF24"/>
    <mergeCell ref="AG24:AM24"/>
    <mergeCell ref="AN24:AT24"/>
    <mergeCell ref="A26:E26"/>
    <mergeCell ref="F26:Y26"/>
    <mergeCell ref="Z26:AF26"/>
    <mergeCell ref="AG26:AM26"/>
    <mergeCell ref="AN26:AT26"/>
    <mergeCell ref="AU26:BA26"/>
    <mergeCell ref="BB26:BH26"/>
    <mergeCell ref="BI26:BO26"/>
    <mergeCell ref="BP26:BV26"/>
    <mergeCell ref="BW26:CC26"/>
    <mergeCell ref="CD26:CJ26"/>
    <mergeCell ref="CK26:CQ26"/>
    <mergeCell ref="A25:E25"/>
    <mergeCell ref="F25:Y25"/>
    <mergeCell ref="Z25:AF25"/>
    <mergeCell ref="AG25:AM25"/>
    <mergeCell ref="AN25:AT25"/>
    <mergeCell ref="AU25:BA25"/>
    <mergeCell ref="BB25:BH25"/>
    <mergeCell ref="BI25:BO25"/>
    <mergeCell ref="BP25:BV25"/>
    <mergeCell ref="BW25:CC25"/>
    <mergeCell ref="CD25:CJ25"/>
    <mergeCell ref="CK25:CQ25"/>
    <mergeCell ref="AU24:BA24"/>
    <mergeCell ref="BB24:BH24"/>
    <mergeCell ref="BI24:BO24"/>
    <mergeCell ref="BP24:BV24"/>
    <mergeCell ref="BW24:CC24"/>
    <mergeCell ref="CD24:CJ24"/>
    <mergeCell ref="CK24:CQ24"/>
    <mergeCell ref="CR24:CX24"/>
    <mergeCell ref="CY24:DE24"/>
    <mergeCell ref="DF24:DL24"/>
    <mergeCell ref="DM24:DS24"/>
    <mergeCell ref="DT24:DZ24"/>
    <mergeCell ref="EA22:EG22"/>
    <mergeCell ref="EH22:EN22"/>
    <mergeCell ref="EO22:EU22"/>
    <mergeCell ref="EV22:FB22"/>
    <mergeCell ref="FC22:FI22"/>
    <mergeCell ref="EA23:EG23"/>
    <mergeCell ref="EH23:EN23"/>
    <mergeCell ref="EO23:EU23"/>
    <mergeCell ref="EV23:FB23"/>
    <mergeCell ref="FC23:FI23"/>
    <mergeCell ref="EA24:EG24"/>
    <mergeCell ref="EH24:EN24"/>
    <mergeCell ref="EO24:EU24"/>
    <mergeCell ref="EV24:FB24"/>
    <mergeCell ref="FC24:FI24"/>
    <mergeCell ref="A23:E23"/>
    <mergeCell ref="F23:Y23"/>
    <mergeCell ref="Z23:AF23"/>
    <mergeCell ref="AG23:AM23"/>
    <mergeCell ref="AN23:AT23"/>
    <mergeCell ref="AU23:BA23"/>
    <mergeCell ref="BB23:BH23"/>
    <mergeCell ref="BI23:BO23"/>
    <mergeCell ref="BP23:BV23"/>
    <mergeCell ref="BW23:CC23"/>
    <mergeCell ref="CD23:CJ23"/>
    <mergeCell ref="CK23:CQ23"/>
    <mergeCell ref="CR23:CX23"/>
    <mergeCell ref="CY23:DE23"/>
    <mergeCell ref="DF23:DL23"/>
    <mergeCell ref="DM23:DS23"/>
    <mergeCell ref="DT23:DZ23"/>
    <mergeCell ref="A22:E22"/>
    <mergeCell ref="F22:Y22"/>
    <mergeCell ref="Z22:AF22"/>
    <mergeCell ref="AG22:AM22"/>
    <mergeCell ref="AN22:AT22"/>
    <mergeCell ref="AU22:BA22"/>
    <mergeCell ref="BB22:BH22"/>
    <mergeCell ref="BI22:BO22"/>
    <mergeCell ref="BP22:BV22"/>
    <mergeCell ref="BW22:CC22"/>
    <mergeCell ref="CD22:CJ22"/>
    <mergeCell ref="CK22:CQ22"/>
    <mergeCell ref="CR22:CX22"/>
    <mergeCell ref="CY22:DE22"/>
    <mergeCell ref="DF22:DL22"/>
    <mergeCell ref="DM22:DS22"/>
    <mergeCell ref="DT22:DZ22"/>
    <mergeCell ref="EA19:EG19"/>
    <mergeCell ref="EH19:EN19"/>
    <mergeCell ref="EO19:EU19"/>
    <mergeCell ref="EV19:FB19"/>
    <mergeCell ref="FC19:FI19"/>
    <mergeCell ref="A21:E21"/>
    <mergeCell ref="F21:Y21"/>
    <mergeCell ref="Z21:AF21"/>
    <mergeCell ref="AG21:AM21"/>
    <mergeCell ref="AN21:AT21"/>
    <mergeCell ref="AU21:BA21"/>
    <mergeCell ref="BB21:BH21"/>
    <mergeCell ref="BI21:BO21"/>
    <mergeCell ref="BP21:BV21"/>
    <mergeCell ref="BW21:CC21"/>
    <mergeCell ref="CD21:CJ21"/>
    <mergeCell ref="CK21:CQ21"/>
    <mergeCell ref="CR21:CX21"/>
    <mergeCell ref="CY21:DE21"/>
    <mergeCell ref="DF21:DL21"/>
    <mergeCell ref="DM21:DS21"/>
    <mergeCell ref="DT21:DZ21"/>
    <mergeCell ref="EA21:EG21"/>
    <mergeCell ref="EH21:EN21"/>
    <mergeCell ref="EO21:EU21"/>
    <mergeCell ref="EV21:FB21"/>
    <mergeCell ref="FC21:FI21"/>
    <mergeCell ref="A19:E19"/>
    <mergeCell ref="F19:Y19"/>
    <mergeCell ref="Z19:AF19"/>
    <mergeCell ref="AG19:AM19"/>
    <mergeCell ref="AN19:AT19"/>
    <mergeCell ref="AU19:BA19"/>
    <mergeCell ref="BB19:BH19"/>
    <mergeCell ref="BI19:BO19"/>
    <mergeCell ref="BP19:BV19"/>
    <mergeCell ref="BW19:CC19"/>
    <mergeCell ref="CD19:CJ19"/>
    <mergeCell ref="CK19:CQ19"/>
    <mergeCell ref="CR19:CX19"/>
    <mergeCell ref="CY19:DE19"/>
    <mergeCell ref="DF19:DL19"/>
    <mergeCell ref="DM19:DS19"/>
    <mergeCell ref="DT19:DZ19"/>
    <mergeCell ref="AU17:BA17"/>
    <mergeCell ref="BB17:BH17"/>
    <mergeCell ref="BI17:BO17"/>
    <mergeCell ref="BP17:BV17"/>
    <mergeCell ref="BW17:CC17"/>
    <mergeCell ref="CD17:CJ17"/>
    <mergeCell ref="CK17:CQ17"/>
    <mergeCell ref="CR17:CX17"/>
    <mergeCell ref="CY17:DE17"/>
    <mergeCell ref="DF17:DL17"/>
    <mergeCell ref="DM17:DS17"/>
    <mergeCell ref="DT17:DZ17"/>
    <mergeCell ref="CR18:CX18"/>
    <mergeCell ref="CY18:DE18"/>
    <mergeCell ref="DF18:DL18"/>
    <mergeCell ref="DM18:DS18"/>
    <mergeCell ref="DT18:DZ18"/>
    <mergeCell ref="EA17:EG17"/>
    <mergeCell ref="EH17:EN17"/>
    <mergeCell ref="EO17:EU17"/>
    <mergeCell ref="EV17:FB17"/>
    <mergeCell ref="FC17:FI17"/>
    <mergeCell ref="EA18:EG18"/>
    <mergeCell ref="EH18:EN18"/>
    <mergeCell ref="EO18:EU18"/>
    <mergeCell ref="EV18:FB18"/>
    <mergeCell ref="FC18:FI18"/>
    <mergeCell ref="A16:E16"/>
    <mergeCell ref="F16:Y16"/>
    <mergeCell ref="Z16:AF16"/>
    <mergeCell ref="AG16:AM16"/>
    <mergeCell ref="AN16:AT16"/>
    <mergeCell ref="AU16:BA16"/>
    <mergeCell ref="BB16:BH16"/>
    <mergeCell ref="BI16:BO16"/>
    <mergeCell ref="BP16:BV16"/>
    <mergeCell ref="BW16:CC16"/>
    <mergeCell ref="CD16:CJ16"/>
    <mergeCell ref="CK16:CQ16"/>
    <mergeCell ref="CR16:CX16"/>
    <mergeCell ref="CY16:DE16"/>
    <mergeCell ref="DF16:DL16"/>
    <mergeCell ref="DM16:DS16"/>
    <mergeCell ref="DT16:DZ16"/>
    <mergeCell ref="EA16:EG16"/>
    <mergeCell ref="EH16:EN16"/>
    <mergeCell ref="EO16:EU16"/>
    <mergeCell ref="EV16:FB16"/>
    <mergeCell ref="FC16:FI16"/>
    <mergeCell ref="A17:E17"/>
    <mergeCell ref="F17:Y17"/>
    <mergeCell ref="Z17:AF17"/>
    <mergeCell ref="AG17:AM17"/>
    <mergeCell ref="AN17:AT17"/>
    <mergeCell ref="A18:E18"/>
    <mergeCell ref="F18:Y18"/>
    <mergeCell ref="Z18:AF18"/>
    <mergeCell ref="AG18:AM18"/>
    <mergeCell ref="AN18:AT18"/>
    <mergeCell ref="AU18:BA18"/>
    <mergeCell ref="BB18:BH18"/>
    <mergeCell ref="BI18:BO18"/>
    <mergeCell ref="BP18:BV18"/>
    <mergeCell ref="BW18:CC18"/>
    <mergeCell ref="CD18:CJ18"/>
    <mergeCell ref="CK18:CQ18"/>
    <mergeCell ref="EV13:FB13"/>
    <mergeCell ref="FC13:FI13"/>
    <mergeCell ref="A14:E14"/>
    <mergeCell ref="F14:Y14"/>
    <mergeCell ref="Z14:AF14"/>
    <mergeCell ref="AG14:AM14"/>
    <mergeCell ref="AN14:AT14"/>
    <mergeCell ref="AU14:BA14"/>
    <mergeCell ref="BB14:BH14"/>
    <mergeCell ref="BI14:BO14"/>
    <mergeCell ref="BP14:BV14"/>
    <mergeCell ref="BW14:CC14"/>
    <mergeCell ref="CD14:CJ14"/>
    <mergeCell ref="CK14:CQ14"/>
    <mergeCell ref="CR14:CX14"/>
    <mergeCell ref="CY14:DE14"/>
    <mergeCell ref="DF14:DL14"/>
    <mergeCell ref="DM14:DS14"/>
    <mergeCell ref="DT14:DZ14"/>
    <mergeCell ref="EA14:EG14"/>
    <mergeCell ref="EH14:EN14"/>
    <mergeCell ref="EO14:EU14"/>
    <mergeCell ref="EV14:FB14"/>
    <mergeCell ref="FC14:FI14"/>
    <mergeCell ref="BW13:CC13"/>
    <mergeCell ref="CD13:CJ13"/>
    <mergeCell ref="CK13:CQ13"/>
    <mergeCell ref="CR13:CX13"/>
    <mergeCell ref="CY13:DE13"/>
    <mergeCell ref="DF13:DL13"/>
    <mergeCell ref="DM13:DS13"/>
    <mergeCell ref="DT13:DZ13"/>
    <mergeCell ref="EA13:EG13"/>
    <mergeCell ref="A13:E13"/>
    <mergeCell ref="F13:Y13"/>
    <mergeCell ref="Z13:AF13"/>
    <mergeCell ref="AG13:AM13"/>
    <mergeCell ref="AN13:AT13"/>
    <mergeCell ref="AU13:BA13"/>
    <mergeCell ref="BB13:BH13"/>
    <mergeCell ref="BI13:BO13"/>
    <mergeCell ref="BP13:BV13"/>
    <mergeCell ref="A44:E44"/>
    <mergeCell ref="F44:Y44"/>
    <mergeCell ref="Z44:AF44"/>
    <mergeCell ref="AG44:AM44"/>
    <mergeCell ref="AN44:AT44"/>
    <mergeCell ref="AU44:BA44"/>
    <mergeCell ref="BB44:BH44"/>
    <mergeCell ref="BI44:BO44"/>
    <mergeCell ref="BP44:BV44"/>
    <mergeCell ref="A42:E42"/>
    <mergeCell ref="F42:Y42"/>
    <mergeCell ref="Z42:AF42"/>
    <mergeCell ref="AG42:AM42"/>
    <mergeCell ref="AN42:AT42"/>
    <mergeCell ref="AU42:BA42"/>
    <mergeCell ref="BB42:BH42"/>
    <mergeCell ref="BI42:BO42"/>
    <mergeCell ref="BP42:BV42"/>
    <mergeCell ref="A43:E43"/>
    <mergeCell ref="F43:Y43"/>
    <mergeCell ref="Z43:AF43"/>
    <mergeCell ref="AG43:AM43"/>
    <mergeCell ref="EH13:EN13"/>
    <mergeCell ref="EO13:EU13"/>
    <mergeCell ref="BW44:CC44"/>
    <mergeCell ref="CD44:CJ44"/>
    <mergeCell ref="CK44:CQ44"/>
    <mergeCell ref="CR44:CX44"/>
    <mergeCell ref="CY44:DE44"/>
    <mergeCell ref="DF44:DL44"/>
    <mergeCell ref="DM44:DS44"/>
    <mergeCell ref="DT44:DZ44"/>
    <mergeCell ref="EA44:EG44"/>
    <mergeCell ref="BW43:CC43"/>
    <mergeCell ref="CD43:CJ43"/>
    <mergeCell ref="CK43:CQ43"/>
    <mergeCell ref="CR43:CX43"/>
    <mergeCell ref="CY43:DE43"/>
    <mergeCell ref="DF43:DL43"/>
    <mergeCell ref="DM43:DS43"/>
    <mergeCell ref="DT43:DZ43"/>
    <mergeCell ref="EA43:EG43"/>
    <mergeCell ref="EH43:EN43"/>
    <mergeCell ref="EO43:EU43"/>
    <mergeCell ref="EH41:EN41"/>
    <mergeCell ref="EA40:EG40"/>
    <mergeCell ref="EH40:EN40"/>
    <mergeCell ref="EO40:EU40"/>
    <mergeCell ref="DM38:DS38"/>
    <mergeCell ref="DT38:DZ38"/>
    <mergeCell ref="EA38:EG38"/>
    <mergeCell ref="EH38:EN38"/>
    <mergeCell ref="EO38:EU38"/>
    <mergeCell ref="EH34:EN34"/>
    <mergeCell ref="AN43:AT43"/>
    <mergeCell ref="AU43:BA43"/>
    <mergeCell ref="BB43:BH43"/>
    <mergeCell ref="BI43:BO43"/>
    <mergeCell ref="BP43:BV43"/>
    <mergeCell ref="EO42:EU42"/>
    <mergeCell ref="BW41:CC41"/>
    <mergeCell ref="CD41:CJ41"/>
    <mergeCell ref="CK41:CQ41"/>
    <mergeCell ref="CR41:CX41"/>
    <mergeCell ref="CY41:DE41"/>
    <mergeCell ref="DF41:DL41"/>
    <mergeCell ref="DM41:DS41"/>
    <mergeCell ref="DT41:DZ41"/>
    <mergeCell ref="EA41:EG41"/>
    <mergeCell ref="BW42:CC42"/>
    <mergeCell ref="CD42:CJ42"/>
    <mergeCell ref="CK42:CQ42"/>
    <mergeCell ref="CR42:CX42"/>
    <mergeCell ref="CY42:DE42"/>
    <mergeCell ref="DF42:DL42"/>
    <mergeCell ref="DM42:DS42"/>
    <mergeCell ref="DT42:DZ42"/>
    <mergeCell ref="EA42:EG42"/>
    <mergeCell ref="EO41:EU41"/>
    <mergeCell ref="EH42:EN42"/>
    <mergeCell ref="BB40:BH40"/>
    <mergeCell ref="BI40:BO40"/>
    <mergeCell ref="BP40:BV40"/>
    <mergeCell ref="A41:E41"/>
    <mergeCell ref="F41:Y41"/>
    <mergeCell ref="Z41:AF41"/>
    <mergeCell ref="AG41:AM41"/>
    <mergeCell ref="AN41:AT41"/>
    <mergeCell ref="AU41:BA41"/>
    <mergeCell ref="A40:E40"/>
    <mergeCell ref="F40:Y40"/>
    <mergeCell ref="Z40:AF40"/>
    <mergeCell ref="AG40:AM40"/>
    <mergeCell ref="AN40:AT40"/>
    <mergeCell ref="AU40:BA40"/>
    <mergeCell ref="BB41:BH41"/>
    <mergeCell ref="BI41:BO41"/>
    <mergeCell ref="BP41:BV41"/>
    <mergeCell ref="BP38:BV38"/>
    <mergeCell ref="A34:E34"/>
    <mergeCell ref="F34:Y34"/>
    <mergeCell ref="Z34:AF34"/>
    <mergeCell ref="AG34:AM34"/>
    <mergeCell ref="AN34:AT34"/>
    <mergeCell ref="AU34:BA34"/>
    <mergeCell ref="DF34:DL34"/>
    <mergeCell ref="DM34:DS34"/>
    <mergeCell ref="DT34:DZ34"/>
    <mergeCell ref="BW38:CC38"/>
    <mergeCell ref="CD38:CJ38"/>
    <mergeCell ref="CK38:CQ38"/>
    <mergeCell ref="CR38:CX38"/>
    <mergeCell ref="CY38:DE38"/>
    <mergeCell ref="DF38:DL38"/>
    <mergeCell ref="BW40:CC40"/>
    <mergeCell ref="CD40:CJ40"/>
    <mergeCell ref="CK40:CQ40"/>
    <mergeCell ref="CR40:CX40"/>
    <mergeCell ref="CY40:DE40"/>
    <mergeCell ref="DF40:DL40"/>
    <mergeCell ref="DM35:DS35"/>
    <mergeCell ref="DT35:DZ35"/>
    <mergeCell ref="DM40:DS40"/>
    <mergeCell ref="DT40:DZ40"/>
    <mergeCell ref="BI35:BO35"/>
    <mergeCell ref="BP35:BV35"/>
    <mergeCell ref="BW35:CC35"/>
    <mergeCell ref="CD35:CJ35"/>
    <mergeCell ref="CK35:CQ35"/>
    <mergeCell ref="CR35:CX35"/>
    <mergeCell ref="EO35:EU35"/>
    <mergeCell ref="EV35:FB35"/>
    <mergeCell ref="BW45:CC45"/>
    <mergeCell ref="CD45:CJ45"/>
    <mergeCell ref="DF45:DL45"/>
    <mergeCell ref="EA45:EG45"/>
    <mergeCell ref="EH45:EN45"/>
    <mergeCell ref="DM45:DS45"/>
    <mergeCell ref="DT45:DZ45"/>
    <mergeCell ref="EO45:EU45"/>
    <mergeCell ref="EV45:FB45"/>
    <mergeCell ref="FC45:FI45"/>
    <mergeCell ref="DT36:DZ36"/>
    <mergeCell ref="EA36:EG36"/>
    <mergeCell ref="EH36:EN36"/>
    <mergeCell ref="CY35:DE35"/>
    <mergeCell ref="FC39:FI39"/>
    <mergeCell ref="EO36:EU36"/>
    <mergeCell ref="EV36:FB36"/>
    <mergeCell ref="FC36:FI36"/>
    <mergeCell ref="EA37:EG37"/>
    <mergeCell ref="EH37:EN37"/>
    <mergeCell ref="EO37:EU37"/>
    <mergeCell ref="EV37:FB37"/>
    <mergeCell ref="FC41:FI41"/>
    <mergeCell ref="EV40:FB40"/>
    <mergeCell ref="FC40:FI40"/>
    <mergeCell ref="EV38:FB38"/>
    <mergeCell ref="EV42:FB42"/>
    <mergeCell ref="FC42:FI42"/>
    <mergeCell ref="EV43:FB43"/>
    <mergeCell ref="FC43:FI43"/>
    <mergeCell ref="EH11:EN11"/>
    <mergeCell ref="EA34:EG34"/>
    <mergeCell ref="A45:E45"/>
    <mergeCell ref="F45:Y45"/>
    <mergeCell ref="Z45:AF45"/>
    <mergeCell ref="AG45:AM45"/>
    <mergeCell ref="AN45:AT45"/>
    <mergeCell ref="AU45:BA45"/>
    <mergeCell ref="CK45:CQ45"/>
    <mergeCell ref="CR45:CX45"/>
    <mergeCell ref="CY45:DE45"/>
    <mergeCell ref="BB45:BH45"/>
    <mergeCell ref="BI45:BO45"/>
    <mergeCell ref="BP45:BV45"/>
    <mergeCell ref="A35:E35"/>
    <mergeCell ref="F35:Y35"/>
    <mergeCell ref="Z35:AF35"/>
    <mergeCell ref="AG35:AM35"/>
    <mergeCell ref="AN35:AT35"/>
    <mergeCell ref="AU35:BA35"/>
    <mergeCell ref="BB35:BH35"/>
    <mergeCell ref="AG12:AM12"/>
    <mergeCell ref="AN12:AT12"/>
    <mergeCell ref="A8:E11"/>
    <mergeCell ref="F8:Y11"/>
    <mergeCell ref="Z10:BH10"/>
    <mergeCell ref="Z11:AF11"/>
    <mergeCell ref="AU11:BA11"/>
    <mergeCell ref="BB11:BH11"/>
    <mergeCell ref="AN11:AT11"/>
    <mergeCell ref="Z8:CQ8"/>
    <mergeCell ref="EH35:EN35"/>
    <mergeCell ref="AG11:AM11"/>
    <mergeCell ref="DY5:ES5"/>
    <mergeCell ref="DY6:FI6"/>
    <mergeCell ref="BW12:CC12"/>
    <mergeCell ref="CY12:DE12"/>
    <mergeCell ref="CD12:CJ12"/>
    <mergeCell ref="A2:FI2"/>
    <mergeCell ref="EH7:FI7"/>
    <mergeCell ref="FC12:FI12"/>
    <mergeCell ref="CR48:CX48"/>
    <mergeCell ref="CY48:DE48"/>
    <mergeCell ref="DT48:DZ48"/>
    <mergeCell ref="EA48:EG48"/>
    <mergeCell ref="EH48:EN48"/>
    <mergeCell ref="DF12:DL12"/>
    <mergeCell ref="DM12:DS12"/>
    <mergeCell ref="DT12:DZ12"/>
    <mergeCell ref="EA12:EG12"/>
    <mergeCell ref="EH12:EN12"/>
    <mergeCell ref="EV12:FB12"/>
    <mergeCell ref="EV11:FB11"/>
    <mergeCell ref="CR8:FI8"/>
    <mergeCell ref="CR9:DZ9"/>
    <mergeCell ref="EA9:FI9"/>
    <mergeCell ref="EA10:FI10"/>
    <mergeCell ref="FC11:FI11"/>
    <mergeCell ref="DM11:DS11"/>
    <mergeCell ref="DT11:DZ11"/>
    <mergeCell ref="DF48:DL48"/>
    <mergeCell ref="DM48:DS48"/>
    <mergeCell ref="EO48:EU48"/>
    <mergeCell ref="EA11:EG11"/>
    <mergeCell ref="A12:E12"/>
    <mergeCell ref="CK12:CQ12"/>
    <mergeCell ref="BI48:BO48"/>
    <mergeCell ref="BP48:BV48"/>
    <mergeCell ref="BW48:CC48"/>
    <mergeCell ref="CD48:CJ48"/>
    <mergeCell ref="CK48:CQ48"/>
    <mergeCell ref="EP4:FI4"/>
    <mergeCell ref="D108:E108"/>
    <mergeCell ref="EV48:FB48"/>
    <mergeCell ref="FC48:FI48"/>
    <mergeCell ref="CR12:CX12"/>
    <mergeCell ref="BI9:CQ9"/>
    <mergeCell ref="BI10:CQ10"/>
    <mergeCell ref="BI11:BO11"/>
    <mergeCell ref="BP11:BV11"/>
    <mergeCell ref="BW11:CC11"/>
    <mergeCell ref="CR10:DZ10"/>
    <mergeCell ref="CD11:CJ11"/>
    <mergeCell ref="CK11:CQ11"/>
    <mergeCell ref="BB48:BH48"/>
    <mergeCell ref="EO11:EU11"/>
    <mergeCell ref="EO12:EU12"/>
    <mergeCell ref="CR11:CX11"/>
    <mergeCell ref="CY11:DE11"/>
    <mergeCell ref="DF11:DL11"/>
    <mergeCell ref="BI12:BO12"/>
    <mergeCell ref="BP12:BV12"/>
    <mergeCell ref="A48:E48"/>
    <mergeCell ref="F48:Y48"/>
    <mergeCell ref="Z48:AF48"/>
    <mergeCell ref="Z9:BH9"/>
    <mergeCell ref="AU48:BA48"/>
    <mergeCell ref="AG48:AM48"/>
    <mergeCell ref="AN48:AT48"/>
    <mergeCell ref="F12:Y12"/>
    <mergeCell ref="Z12:AF12"/>
    <mergeCell ref="AU12:BA12"/>
    <mergeCell ref="BB12:BH12"/>
    <mergeCell ref="EH49:EN49"/>
    <mergeCell ref="EO49:EU49"/>
    <mergeCell ref="EV49:FB49"/>
    <mergeCell ref="FC49:FI49"/>
    <mergeCell ref="A50:E50"/>
    <mergeCell ref="F50:Y50"/>
    <mergeCell ref="Z50:AF50"/>
    <mergeCell ref="AG50:AM50"/>
    <mergeCell ref="AN50:AT50"/>
    <mergeCell ref="AU50:BA50"/>
    <mergeCell ref="CR49:CX49"/>
    <mergeCell ref="CY49:DE49"/>
    <mergeCell ref="DF49:DL49"/>
    <mergeCell ref="DM49:DS49"/>
    <mergeCell ref="DT49:DZ49"/>
    <mergeCell ref="EA49:EG49"/>
    <mergeCell ref="BB49:BH49"/>
    <mergeCell ref="BI49:BO49"/>
    <mergeCell ref="BP49:BV49"/>
    <mergeCell ref="BW49:CC49"/>
    <mergeCell ref="CD49:CJ49"/>
    <mergeCell ref="CK49:CQ49"/>
    <mergeCell ref="A49:E49"/>
    <mergeCell ref="F49:Y49"/>
    <mergeCell ref="Z49:AF49"/>
    <mergeCell ref="AG49:AM49"/>
    <mergeCell ref="AN49:AT49"/>
    <mergeCell ref="AU49:BA49"/>
    <mergeCell ref="EH50:EN50"/>
    <mergeCell ref="EO50:EU50"/>
    <mergeCell ref="EV50:FB50"/>
    <mergeCell ref="FC50:FI50"/>
    <mergeCell ref="A51:E51"/>
    <mergeCell ref="F51:Y51"/>
    <mergeCell ref="Z51:AF51"/>
    <mergeCell ref="AG51:AM51"/>
    <mergeCell ref="AN51:AT51"/>
    <mergeCell ref="AU51:BA51"/>
    <mergeCell ref="CR50:CX50"/>
    <mergeCell ref="CY50:DE50"/>
    <mergeCell ref="DF50:DL50"/>
    <mergeCell ref="DM50:DS50"/>
    <mergeCell ref="DT50:DZ50"/>
    <mergeCell ref="EA50:EG50"/>
    <mergeCell ref="BB50:BH50"/>
    <mergeCell ref="BI50:BO50"/>
    <mergeCell ref="BP50:BV50"/>
    <mergeCell ref="BW50:CC50"/>
    <mergeCell ref="CD50:CJ50"/>
    <mergeCell ref="CK50:CQ50"/>
    <mergeCell ref="EH51:EN51"/>
    <mergeCell ref="EO51:EU51"/>
    <mergeCell ref="EV51:FB51"/>
    <mergeCell ref="FC51:FI51"/>
    <mergeCell ref="A52:E52"/>
    <mergeCell ref="F52:Y52"/>
    <mergeCell ref="Z52:AF52"/>
    <mergeCell ref="AG52:AM52"/>
    <mergeCell ref="AN52:AT52"/>
    <mergeCell ref="AU52:BA52"/>
    <mergeCell ref="CR51:CX51"/>
    <mergeCell ref="CY51:DE51"/>
    <mergeCell ref="DF51:DL51"/>
    <mergeCell ref="DM51:DS51"/>
    <mergeCell ref="DT51:DZ51"/>
    <mergeCell ref="EA51:EG51"/>
    <mergeCell ref="BB51:BH51"/>
    <mergeCell ref="BI51:BO51"/>
    <mergeCell ref="BP51:BV51"/>
    <mergeCell ref="BW51:CC51"/>
    <mergeCell ref="CD51:CJ51"/>
    <mergeCell ref="CK51:CQ51"/>
    <mergeCell ref="EH52:EN52"/>
    <mergeCell ref="EO52:EU52"/>
    <mergeCell ref="EV52:FB52"/>
    <mergeCell ref="FC52:FI52"/>
    <mergeCell ref="EH55:EN55"/>
    <mergeCell ref="EO55:EU55"/>
    <mergeCell ref="DM52:DS52"/>
    <mergeCell ref="DT52:DZ52"/>
    <mergeCell ref="EA52:EG52"/>
    <mergeCell ref="BB52:BH52"/>
    <mergeCell ref="BI52:BO52"/>
    <mergeCell ref="BP52:BV52"/>
    <mergeCell ref="BW52:CC52"/>
    <mergeCell ref="CD52:CJ52"/>
    <mergeCell ref="CK52:CQ52"/>
    <mergeCell ref="A54:E54"/>
    <mergeCell ref="F54:Y54"/>
    <mergeCell ref="Z54:AF54"/>
    <mergeCell ref="AG54:AM54"/>
    <mergeCell ref="AN54:AT54"/>
    <mergeCell ref="AU54:BA54"/>
    <mergeCell ref="CR52:CX52"/>
    <mergeCell ref="CY52:DE52"/>
    <mergeCell ref="DF52:DL52"/>
    <mergeCell ref="BB55:BH55"/>
    <mergeCell ref="BI55:BO55"/>
    <mergeCell ref="BP55:BV55"/>
    <mergeCell ref="BW55:CC55"/>
    <mergeCell ref="CD55:CJ55"/>
    <mergeCell ref="CK55:CQ55"/>
    <mergeCell ref="EV53:FB53"/>
    <mergeCell ref="FC53:FI53"/>
    <mergeCell ref="EH57:EN57"/>
    <mergeCell ref="EO57:EU57"/>
    <mergeCell ref="EV57:FB57"/>
    <mergeCell ref="FC57:FI57"/>
    <mergeCell ref="EH54:EN54"/>
    <mergeCell ref="EO54:EU54"/>
    <mergeCell ref="EV54:FB54"/>
    <mergeCell ref="FC54:FI54"/>
    <mergeCell ref="A55:E55"/>
    <mergeCell ref="F55:Y55"/>
    <mergeCell ref="Z55:AF55"/>
    <mergeCell ref="AG55:AM55"/>
    <mergeCell ref="AN55:AT55"/>
    <mergeCell ref="AU55:BA55"/>
    <mergeCell ref="CR54:CX54"/>
    <mergeCell ref="CY54:DE54"/>
    <mergeCell ref="DF54:DL54"/>
    <mergeCell ref="DM54:DS54"/>
    <mergeCell ref="DT54:DZ54"/>
    <mergeCell ref="EA54:EG54"/>
    <mergeCell ref="BB54:BH54"/>
    <mergeCell ref="BI54:BO54"/>
    <mergeCell ref="BP54:BV54"/>
    <mergeCell ref="BW54:CC54"/>
    <mergeCell ref="CD54:CJ54"/>
    <mergeCell ref="CK54:CQ54"/>
    <mergeCell ref="DM57:DS57"/>
    <mergeCell ref="DT57:DZ57"/>
    <mergeCell ref="EA57:EG57"/>
    <mergeCell ref="BB57:BH57"/>
    <mergeCell ref="BI57:BO57"/>
    <mergeCell ref="BP57:BV57"/>
    <mergeCell ref="BW57:CC57"/>
    <mergeCell ref="CD57:CJ57"/>
    <mergeCell ref="CK57:CQ57"/>
    <mergeCell ref="A58:E58"/>
    <mergeCell ref="F58:Y58"/>
    <mergeCell ref="Z58:AF58"/>
    <mergeCell ref="AG58:AM58"/>
    <mergeCell ref="AN58:AT58"/>
    <mergeCell ref="AU58:BA58"/>
    <mergeCell ref="CR57:CX57"/>
    <mergeCell ref="CY57:DE57"/>
    <mergeCell ref="DF57:DL57"/>
    <mergeCell ref="A57:E57"/>
    <mergeCell ref="F57:Y57"/>
    <mergeCell ref="Z57:AF57"/>
    <mergeCell ref="AG57:AM57"/>
    <mergeCell ref="AN57:AT57"/>
    <mergeCell ref="AU57:BA57"/>
    <mergeCell ref="EH58:EN58"/>
    <mergeCell ref="EO58:EU58"/>
    <mergeCell ref="EV58:FB58"/>
    <mergeCell ref="FC58:FI58"/>
    <mergeCell ref="A59:E59"/>
    <mergeCell ref="F59:Y59"/>
    <mergeCell ref="Z59:AF59"/>
    <mergeCell ref="AG59:AM59"/>
    <mergeCell ref="AN59:AT59"/>
    <mergeCell ref="AU59:BA59"/>
    <mergeCell ref="CR58:CX58"/>
    <mergeCell ref="CY58:DE58"/>
    <mergeCell ref="DF58:DL58"/>
    <mergeCell ref="DM58:DS58"/>
    <mergeCell ref="DT58:DZ58"/>
    <mergeCell ref="EA58:EG58"/>
    <mergeCell ref="BB58:BH58"/>
    <mergeCell ref="BI58:BO58"/>
    <mergeCell ref="BP58:BV58"/>
    <mergeCell ref="BW58:CC58"/>
    <mergeCell ref="CD58:CJ58"/>
    <mergeCell ref="CK58:CQ58"/>
    <mergeCell ref="EH59:EN59"/>
    <mergeCell ref="EO59:EU59"/>
    <mergeCell ref="EV59:FB59"/>
    <mergeCell ref="FC59:FI59"/>
    <mergeCell ref="Z61:AF61"/>
    <mergeCell ref="AG61:AM61"/>
    <mergeCell ref="AN61:AT61"/>
    <mergeCell ref="AU61:BA61"/>
    <mergeCell ref="CR59:CX59"/>
    <mergeCell ref="CY59:DE59"/>
    <mergeCell ref="DF59:DL59"/>
    <mergeCell ref="DM59:DS59"/>
    <mergeCell ref="DT59:DZ59"/>
    <mergeCell ref="EA59:EG59"/>
    <mergeCell ref="BB59:BH59"/>
    <mergeCell ref="BI59:BO59"/>
    <mergeCell ref="BP59:BV59"/>
    <mergeCell ref="BW59:CC59"/>
    <mergeCell ref="CD59:CJ59"/>
    <mergeCell ref="CK59:CQ59"/>
    <mergeCell ref="A60:E60"/>
    <mergeCell ref="F60:Y60"/>
    <mergeCell ref="Z60:AF60"/>
    <mergeCell ref="AG60:AM60"/>
    <mergeCell ref="AN60:AT60"/>
    <mergeCell ref="AU60:BA60"/>
    <mergeCell ref="BB60:BH60"/>
    <mergeCell ref="BI60:BO60"/>
    <mergeCell ref="BP60:BV60"/>
    <mergeCell ref="BW60:CC60"/>
    <mergeCell ref="CD60:CJ60"/>
    <mergeCell ref="EH61:EN61"/>
    <mergeCell ref="EO61:EU61"/>
    <mergeCell ref="CK60:CQ60"/>
    <mergeCell ref="EH60:EN60"/>
    <mergeCell ref="EO60:EU60"/>
    <mergeCell ref="EV60:FB60"/>
    <mergeCell ref="EV61:FB61"/>
    <mergeCell ref="FC61:FI61"/>
    <mergeCell ref="A62:E62"/>
    <mergeCell ref="F62:Y62"/>
    <mergeCell ref="Z62:AF62"/>
    <mergeCell ref="AG62:AM62"/>
    <mergeCell ref="AN62:AT62"/>
    <mergeCell ref="AU62:BA62"/>
    <mergeCell ref="CR61:CX61"/>
    <mergeCell ref="CY61:DE61"/>
    <mergeCell ref="DF61:DL61"/>
    <mergeCell ref="DM61:DS61"/>
    <mergeCell ref="DT61:DZ61"/>
    <mergeCell ref="EA61:EG61"/>
    <mergeCell ref="BB61:BH61"/>
    <mergeCell ref="BI61:BO61"/>
    <mergeCell ref="BP61:BV61"/>
    <mergeCell ref="BW61:CC61"/>
    <mergeCell ref="CD61:CJ61"/>
    <mergeCell ref="CK61:CQ61"/>
    <mergeCell ref="FC62:FI62"/>
    <mergeCell ref="DM62:DS62"/>
    <mergeCell ref="DT62:DZ62"/>
    <mergeCell ref="EA62:EG62"/>
    <mergeCell ref="A61:E61"/>
    <mergeCell ref="F61:Y61"/>
    <mergeCell ref="F67:Y67"/>
    <mergeCell ref="F68:Y68"/>
    <mergeCell ref="F86:Y86"/>
    <mergeCell ref="F87:Y87"/>
    <mergeCell ref="F88:Y88"/>
    <mergeCell ref="F80:Y80"/>
    <mergeCell ref="F81:Y81"/>
    <mergeCell ref="DT64:DZ64"/>
    <mergeCell ref="EA64:EG64"/>
    <mergeCell ref="EH64:EN64"/>
    <mergeCell ref="A63:E63"/>
    <mergeCell ref="F63:Y63"/>
    <mergeCell ref="Z63:AF63"/>
    <mergeCell ref="AG63:AM63"/>
    <mergeCell ref="AN63:AT63"/>
    <mergeCell ref="AU63:BA63"/>
    <mergeCell ref="CR62:CX62"/>
    <mergeCell ref="CY62:DE62"/>
    <mergeCell ref="DF62:DL62"/>
    <mergeCell ref="BB62:BH62"/>
    <mergeCell ref="BI62:BO62"/>
    <mergeCell ref="BP62:BV62"/>
    <mergeCell ref="BW62:CC62"/>
    <mergeCell ref="CD62:CJ62"/>
    <mergeCell ref="CK62:CQ62"/>
    <mergeCell ref="BB63:BH63"/>
    <mergeCell ref="BI63:BO63"/>
    <mergeCell ref="BP63:BV63"/>
    <mergeCell ref="BW63:CC63"/>
    <mergeCell ref="CD63:CJ63"/>
    <mergeCell ref="CK63:CQ63"/>
    <mergeCell ref="A65:E65"/>
    <mergeCell ref="EA46:EG46"/>
    <mergeCell ref="EH46:EN46"/>
    <mergeCell ref="EO46:EU46"/>
    <mergeCell ref="EV46:FB46"/>
    <mergeCell ref="FC46:FI46"/>
    <mergeCell ref="A38:E38"/>
    <mergeCell ref="F38:Y38"/>
    <mergeCell ref="Z38:AF38"/>
    <mergeCell ref="AG38:AM38"/>
    <mergeCell ref="AN38:AT38"/>
    <mergeCell ref="F112:CD112"/>
    <mergeCell ref="G110:CE110"/>
    <mergeCell ref="F114:CD114"/>
    <mergeCell ref="CW112:FI112"/>
    <mergeCell ref="CX110:FJ110"/>
    <mergeCell ref="CW114:FI114"/>
    <mergeCell ref="EH62:EN62"/>
    <mergeCell ref="EO62:EU62"/>
    <mergeCell ref="EV62:FB62"/>
    <mergeCell ref="EH63:EN63"/>
    <mergeCell ref="EO63:EU63"/>
    <mergeCell ref="EV63:FB63"/>
    <mergeCell ref="FC63:FI63"/>
    <mergeCell ref="CR63:CX63"/>
    <mergeCell ref="CY63:DE63"/>
    <mergeCell ref="DF63:DL63"/>
    <mergeCell ref="DM63:DS63"/>
    <mergeCell ref="DT63:DZ63"/>
    <mergeCell ref="EA63:EG63"/>
    <mergeCell ref="F64:Y64"/>
    <mergeCell ref="F65:Y65"/>
    <mergeCell ref="F66:Y66"/>
    <mergeCell ref="EH53:EN53"/>
    <mergeCell ref="EO53:EU53"/>
    <mergeCell ref="BW47:CC47"/>
    <mergeCell ref="CD47:CJ47"/>
    <mergeCell ref="CK47:CQ47"/>
    <mergeCell ref="CR47:CX47"/>
    <mergeCell ref="CY47:DE47"/>
    <mergeCell ref="DF47:DL47"/>
    <mergeCell ref="DM47:DS47"/>
    <mergeCell ref="DT47:DZ47"/>
    <mergeCell ref="AU47:BA47"/>
    <mergeCell ref="BB47:BH47"/>
    <mergeCell ref="BI47:BO47"/>
    <mergeCell ref="BP47:BV47"/>
    <mergeCell ref="FC38:FI38"/>
    <mergeCell ref="A46:E46"/>
    <mergeCell ref="F46:Y46"/>
    <mergeCell ref="Z46:AF46"/>
    <mergeCell ref="AG46:AM46"/>
    <mergeCell ref="AN46:AT46"/>
    <mergeCell ref="AU46:BA46"/>
    <mergeCell ref="BB46:BH46"/>
    <mergeCell ref="BI46:BO46"/>
    <mergeCell ref="BP46:BV46"/>
    <mergeCell ref="BW46:CC46"/>
    <mergeCell ref="CD46:CJ46"/>
    <mergeCell ref="CK46:CQ46"/>
    <mergeCell ref="CR46:CX46"/>
    <mergeCell ref="CY46:DE46"/>
    <mergeCell ref="DF46:DL46"/>
    <mergeCell ref="DM46:DS46"/>
    <mergeCell ref="DT46:DZ46"/>
    <mergeCell ref="BI56:BO56"/>
    <mergeCell ref="BP56:BV56"/>
    <mergeCell ref="BW56:CC56"/>
    <mergeCell ref="CD56:CJ56"/>
    <mergeCell ref="CK56:CQ56"/>
    <mergeCell ref="CR56:CX56"/>
    <mergeCell ref="CY56:DE56"/>
    <mergeCell ref="DF56:DL56"/>
    <mergeCell ref="DM56:DS56"/>
    <mergeCell ref="DT56:DZ56"/>
    <mergeCell ref="EH47:EN47"/>
    <mergeCell ref="EO47:EU47"/>
    <mergeCell ref="EV47:FB47"/>
    <mergeCell ref="FC47:FI47"/>
    <mergeCell ref="A53:E53"/>
    <mergeCell ref="F53:Y53"/>
    <mergeCell ref="Z53:AF53"/>
    <mergeCell ref="AG53:AM53"/>
    <mergeCell ref="AN53:AT53"/>
    <mergeCell ref="AU53:BA53"/>
    <mergeCell ref="BB53:BH53"/>
    <mergeCell ref="BI53:BO53"/>
    <mergeCell ref="BP53:BV53"/>
    <mergeCell ref="BW53:CC53"/>
    <mergeCell ref="CD53:CJ53"/>
    <mergeCell ref="CK53:CQ53"/>
    <mergeCell ref="CR53:CX53"/>
    <mergeCell ref="CY53:DE53"/>
    <mergeCell ref="DF53:DL53"/>
    <mergeCell ref="DM53:DS53"/>
    <mergeCell ref="DT53:DZ53"/>
    <mergeCell ref="EA53:EG53"/>
    <mergeCell ref="FC55:FI55"/>
    <mergeCell ref="CR55:CX55"/>
    <mergeCell ref="CY55:DE55"/>
    <mergeCell ref="DF55:DL55"/>
    <mergeCell ref="DM55:DS55"/>
    <mergeCell ref="DT55:DZ55"/>
    <mergeCell ref="EA55:EG55"/>
    <mergeCell ref="F104:Y104"/>
    <mergeCell ref="F105:Y105"/>
    <mergeCell ref="F106:Y106"/>
    <mergeCell ref="F107:Y107"/>
    <mergeCell ref="F90:Y90"/>
    <mergeCell ref="F91:Y91"/>
    <mergeCell ref="F92:Y92"/>
    <mergeCell ref="F93:Y93"/>
    <mergeCell ref="F94:Y94"/>
    <mergeCell ref="F95:Y95"/>
    <mergeCell ref="F96:Y96"/>
    <mergeCell ref="F97:Y97"/>
    <mergeCell ref="F98:Y98"/>
    <mergeCell ref="F78:Y78"/>
    <mergeCell ref="F79:Y79"/>
    <mergeCell ref="F82:Y82"/>
    <mergeCell ref="F83:Y83"/>
    <mergeCell ref="F84:Y84"/>
    <mergeCell ref="F85:Y85"/>
    <mergeCell ref="F56:Y56"/>
    <mergeCell ref="Z56:AF56"/>
    <mergeCell ref="AG56:AM56"/>
    <mergeCell ref="AN56:AT56"/>
    <mergeCell ref="AU56:BA56"/>
    <mergeCell ref="BB56:BH56"/>
    <mergeCell ref="EA15:EG15"/>
    <mergeCell ref="A15:E15"/>
    <mergeCell ref="F15:Y15"/>
    <mergeCell ref="Z15:AF15"/>
    <mergeCell ref="AG15:AM15"/>
    <mergeCell ref="AN15:AT15"/>
    <mergeCell ref="AU15:BA15"/>
    <mergeCell ref="BB15:BH15"/>
    <mergeCell ref="BI15:BO15"/>
    <mergeCell ref="BP15:BV15"/>
    <mergeCell ref="F99:Y99"/>
    <mergeCell ref="F100:Y100"/>
    <mergeCell ref="F101:Y101"/>
    <mergeCell ref="F102:Y102"/>
    <mergeCell ref="F103:Y103"/>
    <mergeCell ref="F69:Y69"/>
    <mergeCell ref="F70:Y70"/>
    <mergeCell ref="F71:Y71"/>
    <mergeCell ref="F72:Y72"/>
    <mergeCell ref="F73:Y73"/>
    <mergeCell ref="F74:Y74"/>
    <mergeCell ref="F75:Y75"/>
    <mergeCell ref="F76:Y76"/>
    <mergeCell ref="F77:Y77"/>
    <mergeCell ref="EA47:EG47"/>
    <mergeCell ref="A47:E47"/>
    <mergeCell ref="F47:Y47"/>
    <mergeCell ref="Z47:AF47"/>
    <mergeCell ref="AG47:AM47"/>
    <mergeCell ref="AN47:AT47"/>
    <mergeCell ref="EA56:EG56"/>
    <mergeCell ref="A56:E56"/>
    <mergeCell ref="EH15:EN15"/>
    <mergeCell ref="EO15:EU15"/>
    <mergeCell ref="EV15:FB15"/>
    <mergeCell ref="FC15:FI15"/>
    <mergeCell ref="A20:E20"/>
    <mergeCell ref="F20:Y20"/>
    <mergeCell ref="Z20:AF20"/>
    <mergeCell ref="AG20:AM20"/>
    <mergeCell ref="AN20:AT20"/>
    <mergeCell ref="AU20:BA20"/>
    <mergeCell ref="BB20:BH20"/>
    <mergeCell ref="BI20:BO20"/>
    <mergeCell ref="BP20:BV20"/>
    <mergeCell ref="BW20:CC20"/>
    <mergeCell ref="CD20:CJ20"/>
    <mergeCell ref="CK20:CQ20"/>
    <mergeCell ref="CR20:CX20"/>
    <mergeCell ref="CY20:DE20"/>
    <mergeCell ref="DF20:DL20"/>
    <mergeCell ref="DM20:DS20"/>
    <mergeCell ref="DT20:DZ20"/>
    <mergeCell ref="EA20:EG20"/>
    <mergeCell ref="EH20:EN20"/>
    <mergeCell ref="EO20:EU20"/>
    <mergeCell ref="BW15:CC15"/>
    <mergeCell ref="CD15:CJ15"/>
    <mergeCell ref="CK15:CQ15"/>
    <mergeCell ref="CR15:CX15"/>
    <mergeCell ref="CY15:DE15"/>
    <mergeCell ref="DF15:DL15"/>
    <mergeCell ref="DM15:DS15"/>
    <mergeCell ref="DT15:DZ15"/>
    <mergeCell ref="A27:E27"/>
    <mergeCell ref="F27:Y27"/>
    <mergeCell ref="Z27:AF27"/>
    <mergeCell ref="AG27:AM27"/>
    <mergeCell ref="AN27:AT27"/>
    <mergeCell ref="AU27:BA27"/>
    <mergeCell ref="BB27:BH27"/>
    <mergeCell ref="BI27:BO27"/>
    <mergeCell ref="BP27:BV27"/>
    <mergeCell ref="EV20:FB20"/>
    <mergeCell ref="FC20:FI20"/>
    <mergeCell ref="A28:E28"/>
    <mergeCell ref="F28:Y28"/>
    <mergeCell ref="Z28:AF28"/>
    <mergeCell ref="AG28:AM28"/>
    <mergeCell ref="AN28:AT28"/>
    <mergeCell ref="AU28:BA28"/>
    <mergeCell ref="BB28:BH28"/>
    <mergeCell ref="BI28:BO28"/>
    <mergeCell ref="BP28:BV28"/>
    <mergeCell ref="BW28:CC28"/>
    <mergeCell ref="CD28:CJ28"/>
    <mergeCell ref="CK28:CQ28"/>
    <mergeCell ref="CR28:CX28"/>
    <mergeCell ref="CY28:DE28"/>
    <mergeCell ref="DF28:DL28"/>
    <mergeCell ref="DM28:DS28"/>
    <mergeCell ref="DT28:DZ28"/>
    <mergeCell ref="EA28:EG28"/>
    <mergeCell ref="EH28:EN28"/>
    <mergeCell ref="EO28:EU28"/>
    <mergeCell ref="EH27:EN27"/>
    <mergeCell ref="F29:Y29"/>
    <mergeCell ref="A36:E36"/>
    <mergeCell ref="F36:Y36"/>
    <mergeCell ref="Z36:AF36"/>
    <mergeCell ref="AG36:AM36"/>
    <mergeCell ref="AN36:AT36"/>
    <mergeCell ref="AU36:BA36"/>
    <mergeCell ref="BB36:BH36"/>
    <mergeCell ref="BI36:BO36"/>
    <mergeCell ref="BP36:BV36"/>
    <mergeCell ref="BW36:CC36"/>
    <mergeCell ref="CD36:CJ36"/>
    <mergeCell ref="CK36:CQ36"/>
    <mergeCell ref="CR36:CX36"/>
    <mergeCell ref="CY36:DE36"/>
    <mergeCell ref="DF36:DL36"/>
    <mergeCell ref="DM36:DS36"/>
    <mergeCell ref="DF35:DL35"/>
    <mergeCell ref="BB34:BH34"/>
    <mergeCell ref="BI34:BO34"/>
    <mergeCell ref="BP34:BV34"/>
    <mergeCell ref="BW34:CC34"/>
    <mergeCell ref="CD34:CJ34"/>
    <mergeCell ref="CK34:CQ34"/>
    <mergeCell ref="CR34:CX34"/>
    <mergeCell ref="CY34:DE34"/>
    <mergeCell ref="A30:E30"/>
    <mergeCell ref="F30:Y30"/>
    <mergeCell ref="Z30:AF30"/>
    <mergeCell ref="AG30:AM30"/>
    <mergeCell ref="AN30:AT30"/>
    <mergeCell ref="AU30:BA30"/>
    <mergeCell ref="A37:E37"/>
    <mergeCell ref="F37:Y37"/>
    <mergeCell ref="Z37:AF37"/>
    <mergeCell ref="AG37:AM37"/>
    <mergeCell ref="AN37:AT37"/>
    <mergeCell ref="AU37:BA37"/>
    <mergeCell ref="BB37:BH37"/>
    <mergeCell ref="BI37:BO37"/>
    <mergeCell ref="BP37:BV37"/>
    <mergeCell ref="BW37:CC37"/>
    <mergeCell ref="CD37:CJ37"/>
    <mergeCell ref="CK37:CQ37"/>
    <mergeCell ref="CR37:CX37"/>
    <mergeCell ref="CY37:DE37"/>
    <mergeCell ref="DF37:DL37"/>
    <mergeCell ref="DM37:DS37"/>
    <mergeCell ref="DT37:DZ37"/>
    <mergeCell ref="AU38:BA38"/>
    <mergeCell ref="BB38:BH38"/>
    <mergeCell ref="BI38:BO38"/>
    <mergeCell ref="A68:E68"/>
    <mergeCell ref="A69:E69"/>
    <mergeCell ref="A70:E70"/>
    <mergeCell ref="A71:E71"/>
    <mergeCell ref="A72:E72"/>
    <mergeCell ref="FC37:FI37"/>
    <mergeCell ref="A39:E39"/>
    <mergeCell ref="F39:Y39"/>
    <mergeCell ref="Z39:AF39"/>
    <mergeCell ref="AG39:AM39"/>
    <mergeCell ref="AN39:AT39"/>
    <mergeCell ref="AU39:BA39"/>
    <mergeCell ref="BB39:BH39"/>
    <mergeCell ref="BI39:BO39"/>
    <mergeCell ref="BP39:BV39"/>
    <mergeCell ref="BW39:CC39"/>
    <mergeCell ref="CD39:CJ39"/>
    <mergeCell ref="CK39:CQ39"/>
    <mergeCell ref="CR39:CX39"/>
    <mergeCell ref="CY39:DE39"/>
    <mergeCell ref="DF39:DL39"/>
    <mergeCell ref="DM39:DS39"/>
    <mergeCell ref="DT39:DZ39"/>
    <mergeCell ref="EA39:EG39"/>
    <mergeCell ref="EH39:EN39"/>
    <mergeCell ref="EO39:EU39"/>
    <mergeCell ref="EV39:FB39"/>
    <mergeCell ref="EH56:EN56"/>
    <mergeCell ref="EO56:EU56"/>
    <mergeCell ref="EV56:FB56"/>
    <mergeCell ref="FC56:FI56"/>
    <mergeCell ref="EV55:FB55"/>
    <mergeCell ref="A103:E103"/>
    <mergeCell ref="A104:E104"/>
    <mergeCell ref="A105:E105"/>
    <mergeCell ref="A106:E106"/>
    <mergeCell ref="A107:E107"/>
    <mergeCell ref="Z64:AF64"/>
    <mergeCell ref="Z66:AF66"/>
    <mergeCell ref="Z68:AF68"/>
    <mergeCell ref="Z70:AF70"/>
    <mergeCell ref="Z72:AF72"/>
    <mergeCell ref="Z74:AF74"/>
    <mergeCell ref="Z76:AF76"/>
    <mergeCell ref="Z78:AF78"/>
    <mergeCell ref="Z80:AF80"/>
    <mergeCell ref="Z82:AF82"/>
    <mergeCell ref="Z84:AF84"/>
    <mergeCell ref="Z86:AF86"/>
    <mergeCell ref="Z88:AF88"/>
    <mergeCell ref="Z90:AF90"/>
    <mergeCell ref="Z92:AF92"/>
    <mergeCell ref="Z94:AF94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82:E82"/>
    <mergeCell ref="A83:E83"/>
    <mergeCell ref="BB64:BH64"/>
    <mergeCell ref="BI64:BO64"/>
    <mergeCell ref="BP64:BV64"/>
    <mergeCell ref="BW64:CC64"/>
    <mergeCell ref="CD64:CJ64"/>
    <mergeCell ref="CK64:CQ64"/>
    <mergeCell ref="A100:E100"/>
    <mergeCell ref="A101:E101"/>
    <mergeCell ref="A102:E102"/>
    <mergeCell ref="A84:E84"/>
    <mergeCell ref="A85:E85"/>
    <mergeCell ref="A86:E86"/>
    <mergeCell ref="A87:E87"/>
    <mergeCell ref="A88:E88"/>
    <mergeCell ref="A89:E89"/>
    <mergeCell ref="A90:E90"/>
    <mergeCell ref="A73:E73"/>
    <mergeCell ref="A74:E74"/>
    <mergeCell ref="A75:E75"/>
    <mergeCell ref="A76:E76"/>
    <mergeCell ref="A77:E77"/>
    <mergeCell ref="A78:E78"/>
    <mergeCell ref="A79:E79"/>
    <mergeCell ref="A80:E80"/>
    <mergeCell ref="AU66:BA66"/>
    <mergeCell ref="BB66:BH66"/>
    <mergeCell ref="BI66:BO66"/>
    <mergeCell ref="A81:E81"/>
    <mergeCell ref="A64:E64"/>
    <mergeCell ref="A66:E66"/>
    <mergeCell ref="A67:E67"/>
    <mergeCell ref="CK66:CQ66"/>
    <mergeCell ref="FC64:FI64"/>
    <mergeCell ref="Z65:AF65"/>
    <mergeCell ref="AG65:AM65"/>
    <mergeCell ref="AN65:AT65"/>
    <mergeCell ref="AU65:BA65"/>
    <mergeCell ref="BB65:BH65"/>
    <mergeCell ref="BI65:BO65"/>
    <mergeCell ref="BP65:BV65"/>
    <mergeCell ref="BW65:CC65"/>
    <mergeCell ref="CD65:CJ65"/>
    <mergeCell ref="CK65:CQ65"/>
    <mergeCell ref="CR65:CX65"/>
    <mergeCell ref="CY65:DE65"/>
    <mergeCell ref="DF65:DL65"/>
    <mergeCell ref="DM65:DS65"/>
    <mergeCell ref="DT65:DZ65"/>
    <mergeCell ref="EA65:EG65"/>
    <mergeCell ref="EH65:EN65"/>
    <mergeCell ref="EO65:EU65"/>
    <mergeCell ref="EV65:FB65"/>
    <mergeCell ref="FC65:FI65"/>
    <mergeCell ref="CR64:CX64"/>
    <mergeCell ref="CY64:DE64"/>
    <mergeCell ref="DF64:DL64"/>
    <mergeCell ref="DM64:DS64"/>
    <mergeCell ref="FC66:FI66"/>
    <mergeCell ref="EO64:EU64"/>
    <mergeCell ref="EV64:FB64"/>
    <mergeCell ref="AG64:AM64"/>
    <mergeCell ref="AN64:AT64"/>
    <mergeCell ref="AU64:BA64"/>
    <mergeCell ref="Z67:AF67"/>
    <mergeCell ref="AG67:AM67"/>
    <mergeCell ref="AN67:AT67"/>
    <mergeCell ref="AU67:BA67"/>
    <mergeCell ref="BB67:BH67"/>
    <mergeCell ref="BI67:BO67"/>
    <mergeCell ref="BP67:BV67"/>
    <mergeCell ref="BW67:CC67"/>
    <mergeCell ref="CD67:CJ67"/>
    <mergeCell ref="CK67:CQ67"/>
    <mergeCell ref="CR67:CX67"/>
    <mergeCell ref="CY67:DE67"/>
    <mergeCell ref="DF67:DL67"/>
    <mergeCell ref="DM67:DS67"/>
    <mergeCell ref="DT67:DZ67"/>
    <mergeCell ref="BW66:CC66"/>
    <mergeCell ref="CD66:CJ66"/>
    <mergeCell ref="CR66:CX66"/>
    <mergeCell ref="CY66:DE66"/>
    <mergeCell ref="DF66:DL66"/>
    <mergeCell ref="DM66:DS66"/>
    <mergeCell ref="DT66:DZ66"/>
    <mergeCell ref="EA66:EG66"/>
    <mergeCell ref="EH66:EN66"/>
    <mergeCell ref="EO66:EU66"/>
    <mergeCell ref="EV66:FB66"/>
    <mergeCell ref="AG66:AM66"/>
    <mergeCell ref="AN66:AT66"/>
    <mergeCell ref="EO69:EU69"/>
    <mergeCell ref="EV69:FB69"/>
    <mergeCell ref="FC69:FI69"/>
    <mergeCell ref="CR68:CX68"/>
    <mergeCell ref="CY68:DE68"/>
    <mergeCell ref="DF68:DL68"/>
    <mergeCell ref="DM68:DS68"/>
    <mergeCell ref="DT68:DZ68"/>
    <mergeCell ref="EA68:EG68"/>
    <mergeCell ref="EH68:EN68"/>
    <mergeCell ref="EO68:EU68"/>
    <mergeCell ref="EV68:FB68"/>
    <mergeCell ref="AG68:AM68"/>
    <mergeCell ref="AN68:AT68"/>
    <mergeCell ref="AU68:BA68"/>
    <mergeCell ref="BB68:BH68"/>
    <mergeCell ref="BI68:BO68"/>
    <mergeCell ref="BP68:BV68"/>
    <mergeCell ref="BP66:BV66"/>
    <mergeCell ref="DT70:DZ70"/>
    <mergeCell ref="EA70:EG70"/>
    <mergeCell ref="EH70:EN70"/>
    <mergeCell ref="EO70:EU70"/>
    <mergeCell ref="EV70:FB70"/>
    <mergeCell ref="AG70:AM70"/>
    <mergeCell ref="AN70:AT70"/>
    <mergeCell ref="AU70:BA70"/>
    <mergeCell ref="BB70:BH70"/>
    <mergeCell ref="BI70:BO70"/>
    <mergeCell ref="BP70:BV70"/>
    <mergeCell ref="BW70:CC70"/>
    <mergeCell ref="CD70:CJ70"/>
    <mergeCell ref="CK70:CQ70"/>
    <mergeCell ref="EO67:EU67"/>
    <mergeCell ref="EV67:FB67"/>
    <mergeCell ref="FC67:FI67"/>
    <mergeCell ref="FC68:FI68"/>
    <mergeCell ref="BW68:CC68"/>
    <mergeCell ref="CD68:CJ68"/>
    <mergeCell ref="CK68:CQ68"/>
    <mergeCell ref="EA67:EG67"/>
    <mergeCell ref="EH67:EN67"/>
    <mergeCell ref="Z69:AF69"/>
    <mergeCell ref="AG69:AM69"/>
    <mergeCell ref="AN69:AT69"/>
    <mergeCell ref="AU69:BA69"/>
    <mergeCell ref="BB69:BH69"/>
    <mergeCell ref="BI69:BO69"/>
    <mergeCell ref="BP69:BV69"/>
    <mergeCell ref="BW69:CC69"/>
    <mergeCell ref="CD69:CJ69"/>
    <mergeCell ref="CK69:CQ69"/>
    <mergeCell ref="CR69:CX69"/>
    <mergeCell ref="CY69:DE69"/>
    <mergeCell ref="DF69:DL69"/>
    <mergeCell ref="DM69:DS69"/>
    <mergeCell ref="DT69:DZ69"/>
    <mergeCell ref="EA69:EG69"/>
    <mergeCell ref="EH69:EN69"/>
    <mergeCell ref="AU72:BA72"/>
    <mergeCell ref="BB72:BH72"/>
    <mergeCell ref="BI72:BO72"/>
    <mergeCell ref="BP72:BV72"/>
    <mergeCell ref="BW72:CC72"/>
    <mergeCell ref="CD72:CJ72"/>
    <mergeCell ref="CK72:CQ72"/>
    <mergeCell ref="FC70:FI70"/>
    <mergeCell ref="Z71:AF71"/>
    <mergeCell ref="AG71:AM71"/>
    <mergeCell ref="AN71:AT71"/>
    <mergeCell ref="AU71:BA71"/>
    <mergeCell ref="BB71:BH71"/>
    <mergeCell ref="BI71:BO71"/>
    <mergeCell ref="BP71:BV71"/>
    <mergeCell ref="BW71:CC71"/>
    <mergeCell ref="CD71:CJ71"/>
    <mergeCell ref="CK71:CQ71"/>
    <mergeCell ref="CR71:CX71"/>
    <mergeCell ref="CY71:DE71"/>
    <mergeCell ref="DF71:DL71"/>
    <mergeCell ref="DM71:DS71"/>
    <mergeCell ref="DT71:DZ71"/>
    <mergeCell ref="EA71:EG71"/>
    <mergeCell ref="EH71:EN71"/>
    <mergeCell ref="EO71:EU71"/>
    <mergeCell ref="EV71:FB71"/>
    <mergeCell ref="FC71:FI71"/>
    <mergeCell ref="CR70:CX70"/>
    <mergeCell ref="CY70:DE70"/>
    <mergeCell ref="DF70:DL70"/>
    <mergeCell ref="DM70:DS70"/>
    <mergeCell ref="FC72:FI72"/>
    <mergeCell ref="Z73:AF73"/>
    <mergeCell ref="AG73:AM73"/>
    <mergeCell ref="AN73:AT73"/>
    <mergeCell ref="AU73:BA73"/>
    <mergeCell ref="BB73:BH73"/>
    <mergeCell ref="BI73:BO73"/>
    <mergeCell ref="BP73:BV73"/>
    <mergeCell ref="BW73:CC73"/>
    <mergeCell ref="CD73:CJ73"/>
    <mergeCell ref="CK73:CQ73"/>
    <mergeCell ref="CR73:CX73"/>
    <mergeCell ref="CY73:DE73"/>
    <mergeCell ref="DF73:DL73"/>
    <mergeCell ref="DM73:DS73"/>
    <mergeCell ref="DT73:DZ73"/>
    <mergeCell ref="EA73:EG73"/>
    <mergeCell ref="EH73:EN73"/>
    <mergeCell ref="EO73:EU73"/>
    <mergeCell ref="EV73:FB73"/>
    <mergeCell ref="FC73:FI73"/>
    <mergeCell ref="CR72:CX72"/>
    <mergeCell ref="CY72:DE72"/>
    <mergeCell ref="DF72:DL72"/>
    <mergeCell ref="DM72:DS72"/>
    <mergeCell ref="DT72:DZ72"/>
    <mergeCell ref="EA72:EG72"/>
    <mergeCell ref="EH72:EN72"/>
    <mergeCell ref="EO72:EU72"/>
    <mergeCell ref="EV72:FB72"/>
    <mergeCell ref="AG72:AM72"/>
    <mergeCell ref="AN72:AT72"/>
    <mergeCell ref="EO75:EU75"/>
    <mergeCell ref="EV75:FB75"/>
    <mergeCell ref="FC75:FI75"/>
    <mergeCell ref="CR74:CX74"/>
    <mergeCell ref="CY74:DE74"/>
    <mergeCell ref="DF74:DL74"/>
    <mergeCell ref="DM74:DS74"/>
    <mergeCell ref="DT74:DZ74"/>
    <mergeCell ref="EA74:EG74"/>
    <mergeCell ref="EH74:EN74"/>
    <mergeCell ref="EO74:EU74"/>
    <mergeCell ref="EV74:FB74"/>
    <mergeCell ref="AG74:AM74"/>
    <mergeCell ref="AN74:AT74"/>
    <mergeCell ref="AU74:BA74"/>
    <mergeCell ref="BB74:BH74"/>
    <mergeCell ref="BI74:BO74"/>
    <mergeCell ref="BP74:BV74"/>
    <mergeCell ref="BW74:CC74"/>
    <mergeCell ref="CD74:CJ74"/>
    <mergeCell ref="CK74:CQ74"/>
    <mergeCell ref="DT76:DZ76"/>
    <mergeCell ref="EA76:EG76"/>
    <mergeCell ref="EH76:EN76"/>
    <mergeCell ref="EO76:EU76"/>
    <mergeCell ref="EV76:FB76"/>
    <mergeCell ref="AG76:AM76"/>
    <mergeCell ref="AN76:AT76"/>
    <mergeCell ref="AU76:BA76"/>
    <mergeCell ref="BB76:BH76"/>
    <mergeCell ref="BI76:BO76"/>
    <mergeCell ref="BP76:BV76"/>
    <mergeCell ref="BW76:CC76"/>
    <mergeCell ref="CD76:CJ76"/>
    <mergeCell ref="CK76:CQ76"/>
    <mergeCell ref="FC74:FI74"/>
    <mergeCell ref="Z75:AF75"/>
    <mergeCell ref="AG75:AM75"/>
    <mergeCell ref="AN75:AT75"/>
    <mergeCell ref="AU75:BA75"/>
    <mergeCell ref="BB75:BH75"/>
    <mergeCell ref="BI75:BO75"/>
    <mergeCell ref="BP75:BV75"/>
    <mergeCell ref="BW75:CC75"/>
    <mergeCell ref="CD75:CJ75"/>
    <mergeCell ref="CK75:CQ75"/>
    <mergeCell ref="CR75:CX75"/>
    <mergeCell ref="CY75:DE75"/>
    <mergeCell ref="DF75:DL75"/>
    <mergeCell ref="DM75:DS75"/>
    <mergeCell ref="DT75:DZ75"/>
    <mergeCell ref="EA75:EG75"/>
    <mergeCell ref="EH75:EN75"/>
    <mergeCell ref="AU78:BA78"/>
    <mergeCell ref="BB78:BH78"/>
    <mergeCell ref="BI78:BO78"/>
    <mergeCell ref="BP78:BV78"/>
    <mergeCell ref="BW78:CC78"/>
    <mergeCell ref="CD78:CJ78"/>
    <mergeCell ref="CK78:CQ78"/>
    <mergeCell ref="FC76:FI76"/>
    <mergeCell ref="Z77:AF77"/>
    <mergeCell ref="AG77:AM77"/>
    <mergeCell ref="AN77:AT77"/>
    <mergeCell ref="AU77:BA77"/>
    <mergeCell ref="BB77:BH77"/>
    <mergeCell ref="BI77:BO77"/>
    <mergeCell ref="BP77:BV77"/>
    <mergeCell ref="BW77:CC77"/>
    <mergeCell ref="CD77:CJ77"/>
    <mergeCell ref="CK77:CQ77"/>
    <mergeCell ref="CR77:CX77"/>
    <mergeCell ref="CY77:DE77"/>
    <mergeCell ref="DF77:DL77"/>
    <mergeCell ref="DM77:DS77"/>
    <mergeCell ref="DT77:DZ77"/>
    <mergeCell ref="EA77:EG77"/>
    <mergeCell ref="EH77:EN77"/>
    <mergeCell ref="EO77:EU77"/>
    <mergeCell ref="EV77:FB77"/>
    <mergeCell ref="FC77:FI77"/>
    <mergeCell ref="CR76:CX76"/>
    <mergeCell ref="CY76:DE76"/>
    <mergeCell ref="DF76:DL76"/>
    <mergeCell ref="DM76:DS76"/>
    <mergeCell ref="FC78:FI78"/>
    <mergeCell ref="Z79:AF79"/>
    <mergeCell ref="AG79:AM79"/>
    <mergeCell ref="AN79:AT79"/>
    <mergeCell ref="AU79:BA79"/>
    <mergeCell ref="BB79:BH79"/>
    <mergeCell ref="BI79:BO79"/>
    <mergeCell ref="BP79:BV79"/>
    <mergeCell ref="BW79:CC79"/>
    <mergeCell ref="CD79:CJ79"/>
    <mergeCell ref="CK79:CQ79"/>
    <mergeCell ref="CR79:CX79"/>
    <mergeCell ref="CY79:DE79"/>
    <mergeCell ref="DF79:DL79"/>
    <mergeCell ref="DM79:DS79"/>
    <mergeCell ref="DT79:DZ79"/>
    <mergeCell ref="EA79:EG79"/>
    <mergeCell ref="EH79:EN79"/>
    <mergeCell ref="EO79:EU79"/>
    <mergeCell ref="EV79:FB79"/>
    <mergeCell ref="FC79:FI79"/>
    <mergeCell ref="CR78:CX78"/>
    <mergeCell ref="CY78:DE78"/>
    <mergeCell ref="DF78:DL78"/>
    <mergeCell ref="DM78:DS78"/>
    <mergeCell ref="DT78:DZ78"/>
    <mergeCell ref="EA78:EG78"/>
    <mergeCell ref="EH78:EN78"/>
    <mergeCell ref="EO78:EU78"/>
    <mergeCell ref="EV78:FB78"/>
    <mergeCell ref="AG78:AM78"/>
    <mergeCell ref="AN78:AT78"/>
    <mergeCell ref="EV81:FB81"/>
    <mergeCell ref="FC81:FI81"/>
    <mergeCell ref="CR80:CX80"/>
    <mergeCell ref="CY80:DE80"/>
    <mergeCell ref="DF80:DL80"/>
    <mergeCell ref="DM80:DS80"/>
    <mergeCell ref="DT80:DZ80"/>
    <mergeCell ref="EA80:EG80"/>
    <mergeCell ref="EH80:EN80"/>
    <mergeCell ref="EO80:EU80"/>
    <mergeCell ref="EV80:FB80"/>
    <mergeCell ref="AG80:AM80"/>
    <mergeCell ref="AN80:AT80"/>
    <mergeCell ref="AU80:BA80"/>
    <mergeCell ref="BB80:BH80"/>
    <mergeCell ref="BI80:BO80"/>
    <mergeCell ref="BP80:BV80"/>
    <mergeCell ref="BW80:CC80"/>
    <mergeCell ref="CD80:CJ80"/>
    <mergeCell ref="CK80:CQ80"/>
    <mergeCell ref="EA82:EG82"/>
    <mergeCell ref="EH82:EN82"/>
    <mergeCell ref="EO82:EU82"/>
    <mergeCell ref="EV82:FB82"/>
    <mergeCell ref="AG82:AM82"/>
    <mergeCell ref="AN82:AT82"/>
    <mergeCell ref="AU82:BA82"/>
    <mergeCell ref="BB82:BH82"/>
    <mergeCell ref="BI82:BO82"/>
    <mergeCell ref="BP82:BV82"/>
    <mergeCell ref="BW82:CC82"/>
    <mergeCell ref="CD82:CJ82"/>
    <mergeCell ref="CK82:CQ82"/>
    <mergeCell ref="FC80:FI80"/>
    <mergeCell ref="Z81:AF81"/>
    <mergeCell ref="AG81:AM81"/>
    <mergeCell ref="AN81:AT81"/>
    <mergeCell ref="AU81:BA81"/>
    <mergeCell ref="BB81:BH81"/>
    <mergeCell ref="BI81:BO81"/>
    <mergeCell ref="BP81:BV81"/>
    <mergeCell ref="BW81:CC81"/>
    <mergeCell ref="CD81:CJ81"/>
    <mergeCell ref="CK81:CQ81"/>
    <mergeCell ref="CR81:CX81"/>
    <mergeCell ref="CY81:DE81"/>
    <mergeCell ref="DF81:DL81"/>
    <mergeCell ref="DM81:DS81"/>
    <mergeCell ref="DT81:DZ81"/>
    <mergeCell ref="EA81:EG81"/>
    <mergeCell ref="EH81:EN81"/>
    <mergeCell ref="EO81:EU81"/>
    <mergeCell ref="BB84:BH84"/>
    <mergeCell ref="BI84:BO84"/>
    <mergeCell ref="BP84:BV84"/>
    <mergeCell ref="BW84:CC84"/>
    <mergeCell ref="CD84:CJ84"/>
    <mergeCell ref="CK84:CQ84"/>
    <mergeCell ref="FC82:FI82"/>
    <mergeCell ref="Z83:AF83"/>
    <mergeCell ref="AG83:AM83"/>
    <mergeCell ref="AN83:AT83"/>
    <mergeCell ref="AU83:BA83"/>
    <mergeCell ref="BB83:BH83"/>
    <mergeCell ref="BI83:BO83"/>
    <mergeCell ref="BP83:BV83"/>
    <mergeCell ref="BW83:CC83"/>
    <mergeCell ref="CD83:CJ83"/>
    <mergeCell ref="CK83:CQ83"/>
    <mergeCell ref="CR83:CX83"/>
    <mergeCell ref="CY83:DE83"/>
    <mergeCell ref="DF83:DL83"/>
    <mergeCell ref="DM83:DS83"/>
    <mergeCell ref="DT83:DZ83"/>
    <mergeCell ref="EA83:EG83"/>
    <mergeCell ref="EH83:EN83"/>
    <mergeCell ref="EO83:EU83"/>
    <mergeCell ref="EV83:FB83"/>
    <mergeCell ref="FC83:FI83"/>
    <mergeCell ref="CR82:CX82"/>
    <mergeCell ref="CY82:DE82"/>
    <mergeCell ref="DF82:DL82"/>
    <mergeCell ref="DM82:DS82"/>
    <mergeCell ref="DT82:DZ82"/>
    <mergeCell ref="Z85:AF85"/>
    <mergeCell ref="AG85:AM85"/>
    <mergeCell ref="AN85:AT85"/>
    <mergeCell ref="AU85:BA85"/>
    <mergeCell ref="BB85:BH85"/>
    <mergeCell ref="BI85:BO85"/>
    <mergeCell ref="BP85:BV85"/>
    <mergeCell ref="BW85:CC85"/>
    <mergeCell ref="CD85:CJ85"/>
    <mergeCell ref="CK85:CQ85"/>
    <mergeCell ref="CR85:CX85"/>
    <mergeCell ref="CY85:DE85"/>
    <mergeCell ref="DF85:DL85"/>
    <mergeCell ref="DM85:DS85"/>
    <mergeCell ref="DT85:DZ85"/>
    <mergeCell ref="EA85:EG85"/>
    <mergeCell ref="EH85:EN85"/>
    <mergeCell ref="DF86:DL86"/>
    <mergeCell ref="DM86:DS86"/>
    <mergeCell ref="DT86:DZ86"/>
    <mergeCell ref="EA86:EG86"/>
    <mergeCell ref="EH86:EN86"/>
    <mergeCell ref="EO86:EU86"/>
    <mergeCell ref="EV86:FB86"/>
    <mergeCell ref="AG86:AM86"/>
    <mergeCell ref="AN86:AT86"/>
    <mergeCell ref="AU86:BA86"/>
    <mergeCell ref="BB86:BH86"/>
    <mergeCell ref="BI86:BO86"/>
    <mergeCell ref="BP86:BV86"/>
    <mergeCell ref="BW86:CC86"/>
    <mergeCell ref="CD86:CJ86"/>
    <mergeCell ref="CK86:CQ86"/>
    <mergeCell ref="FC84:FI84"/>
    <mergeCell ref="EO85:EU85"/>
    <mergeCell ref="EV85:FB85"/>
    <mergeCell ref="FC85:FI85"/>
    <mergeCell ref="CR84:CX84"/>
    <mergeCell ref="CY84:DE84"/>
    <mergeCell ref="DF84:DL84"/>
    <mergeCell ref="DM84:DS84"/>
    <mergeCell ref="DT84:DZ84"/>
    <mergeCell ref="EA84:EG84"/>
    <mergeCell ref="EH84:EN84"/>
    <mergeCell ref="EO84:EU84"/>
    <mergeCell ref="EV84:FB84"/>
    <mergeCell ref="AG84:AM84"/>
    <mergeCell ref="AN84:AT84"/>
    <mergeCell ref="AU84:BA84"/>
    <mergeCell ref="AG88:AM88"/>
    <mergeCell ref="AN88:AT88"/>
    <mergeCell ref="AU88:BA88"/>
    <mergeCell ref="BB88:BH88"/>
    <mergeCell ref="BI88:BO88"/>
    <mergeCell ref="BP88:BV88"/>
    <mergeCell ref="BW88:CC88"/>
    <mergeCell ref="CD88:CJ88"/>
    <mergeCell ref="CK88:CQ88"/>
    <mergeCell ref="FC86:FI86"/>
    <mergeCell ref="Z87:AF87"/>
    <mergeCell ref="AG87:AM87"/>
    <mergeCell ref="AN87:AT87"/>
    <mergeCell ref="AU87:BA87"/>
    <mergeCell ref="BB87:BH87"/>
    <mergeCell ref="BI87:BO87"/>
    <mergeCell ref="BP87:BV87"/>
    <mergeCell ref="BW87:CC87"/>
    <mergeCell ref="CD87:CJ87"/>
    <mergeCell ref="CK87:CQ87"/>
    <mergeCell ref="CR87:CX87"/>
    <mergeCell ref="CY87:DE87"/>
    <mergeCell ref="DF87:DL87"/>
    <mergeCell ref="DM87:DS87"/>
    <mergeCell ref="DT87:DZ87"/>
    <mergeCell ref="EA87:EG87"/>
    <mergeCell ref="EH87:EN87"/>
    <mergeCell ref="EO87:EU87"/>
    <mergeCell ref="EV87:FB87"/>
    <mergeCell ref="FC87:FI87"/>
    <mergeCell ref="CR86:CX86"/>
    <mergeCell ref="CY86:DE86"/>
    <mergeCell ref="CK89:CQ89"/>
    <mergeCell ref="CR89:CX89"/>
    <mergeCell ref="CY89:DE89"/>
    <mergeCell ref="DF89:DL89"/>
    <mergeCell ref="DM89:DS89"/>
    <mergeCell ref="DT89:DZ89"/>
    <mergeCell ref="EA89:EG89"/>
    <mergeCell ref="EH89:EN89"/>
    <mergeCell ref="EO89:EU89"/>
    <mergeCell ref="EV89:FB89"/>
    <mergeCell ref="FC89:FI89"/>
    <mergeCell ref="CR88:CX88"/>
    <mergeCell ref="CY88:DE88"/>
    <mergeCell ref="DF88:DL88"/>
    <mergeCell ref="DM88:DS88"/>
    <mergeCell ref="DT88:DZ88"/>
    <mergeCell ref="EA88:EG88"/>
    <mergeCell ref="EH88:EN88"/>
    <mergeCell ref="EO88:EU88"/>
    <mergeCell ref="EV88:FB88"/>
    <mergeCell ref="EO91:EU91"/>
    <mergeCell ref="EV91:FB91"/>
    <mergeCell ref="FC91:FI91"/>
    <mergeCell ref="CR90:CX90"/>
    <mergeCell ref="CY90:DE90"/>
    <mergeCell ref="DF90:DL90"/>
    <mergeCell ref="DM90:DS90"/>
    <mergeCell ref="DT90:DZ90"/>
    <mergeCell ref="EA90:EG90"/>
    <mergeCell ref="EH90:EN90"/>
    <mergeCell ref="EO90:EU90"/>
    <mergeCell ref="EV90:FB90"/>
    <mergeCell ref="AG90:AM90"/>
    <mergeCell ref="AN90:AT90"/>
    <mergeCell ref="AU90:BA90"/>
    <mergeCell ref="BB90:BH90"/>
    <mergeCell ref="BI90:BO90"/>
    <mergeCell ref="BP90:BV90"/>
    <mergeCell ref="BW90:CC90"/>
    <mergeCell ref="CD90:CJ90"/>
    <mergeCell ref="CK90:CQ90"/>
    <mergeCell ref="DT92:DZ92"/>
    <mergeCell ref="EA92:EG92"/>
    <mergeCell ref="EH92:EN92"/>
    <mergeCell ref="EO92:EU92"/>
    <mergeCell ref="EV92:FB92"/>
    <mergeCell ref="AG92:AM92"/>
    <mergeCell ref="AN92:AT92"/>
    <mergeCell ref="AU92:BA92"/>
    <mergeCell ref="BB92:BH92"/>
    <mergeCell ref="BI92:BO92"/>
    <mergeCell ref="BP92:BV92"/>
    <mergeCell ref="BW92:CC92"/>
    <mergeCell ref="CD92:CJ92"/>
    <mergeCell ref="CK92:CQ92"/>
    <mergeCell ref="FC90:FI90"/>
    <mergeCell ref="Z91:AF91"/>
    <mergeCell ref="AG91:AM91"/>
    <mergeCell ref="AN91:AT91"/>
    <mergeCell ref="AU91:BA91"/>
    <mergeCell ref="BB91:BH91"/>
    <mergeCell ref="BI91:BO91"/>
    <mergeCell ref="BP91:BV91"/>
    <mergeCell ref="BW91:CC91"/>
    <mergeCell ref="CD91:CJ91"/>
    <mergeCell ref="CK91:CQ91"/>
    <mergeCell ref="CR91:CX91"/>
    <mergeCell ref="CY91:DE91"/>
    <mergeCell ref="DF91:DL91"/>
    <mergeCell ref="DM91:DS91"/>
    <mergeCell ref="DT91:DZ91"/>
    <mergeCell ref="EA91:EG91"/>
    <mergeCell ref="EH91:EN91"/>
    <mergeCell ref="AU94:BA94"/>
    <mergeCell ref="BB94:BH94"/>
    <mergeCell ref="BI94:BO94"/>
    <mergeCell ref="BP94:BV94"/>
    <mergeCell ref="BW94:CC94"/>
    <mergeCell ref="CD94:CJ94"/>
    <mergeCell ref="CK94:CQ94"/>
    <mergeCell ref="FC92:FI92"/>
    <mergeCell ref="Z93:AF93"/>
    <mergeCell ref="AG93:AM93"/>
    <mergeCell ref="AN93:AT93"/>
    <mergeCell ref="AU93:BA93"/>
    <mergeCell ref="BB93:BH93"/>
    <mergeCell ref="BI93:BO93"/>
    <mergeCell ref="BP93:BV93"/>
    <mergeCell ref="BW93:CC93"/>
    <mergeCell ref="CD93:CJ93"/>
    <mergeCell ref="CK93:CQ93"/>
    <mergeCell ref="CR93:CX93"/>
    <mergeCell ref="CY93:DE93"/>
    <mergeCell ref="DF93:DL93"/>
    <mergeCell ref="DM93:DS93"/>
    <mergeCell ref="DT93:DZ93"/>
    <mergeCell ref="EA93:EG93"/>
    <mergeCell ref="EH93:EN93"/>
    <mergeCell ref="EO93:EU93"/>
    <mergeCell ref="EV93:FB93"/>
    <mergeCell ref="FC93:FI93"/>
    <mergeCell ref="CR92:CX92"/>
    <mergeCell ref="CY92:DE92"/>
    <mergeCell ref="DF92:DL92"/>
    <mergeCell ref="DM92:DS92"/>
    <mergeCell ref="FC94:FI94"/>
    <mergeCell ref="Z95:AF95"/>
    <mergeCell ref="AG95:AM95"/>
    <mergeCell ref="AN95:AT95"/>
    <mergeCell ref="AU95:BA95"/>
    <mergeCell ref="BB95:BH95"/>
    <mergeCell ref="BI95:BO95"/>
    <mergeCell ref="BP95:BV95"/>
    <mergeCell ref="BW95:CC95"/>
    <mergeCell ref="CD95:CJ95"/>
    <mergeCell ref="CK95:CQ95"/>
    <mergeCell ref="CR95:CX95"/>
    <mergeCell ref="CY95:DE95"/>
    <mergeCell ref="DF95:DL95"/>
    <mergeCell ref="DM95:DS95"/>
    <mergeCell ref="DT95:DZ95"/>
    <mergeCell ref="EA95:EG95"/>
    <mergeCell ref="EH95:EN95"/>
    <mergeCell ref="EO95:EU95"/>
    <mergeCell ref="EV95:FB95"/>
    <mergeCell ref="FC95:FI95"/>
    <mergeCell ref="CR94:CX94"/>
    <mergeCell ref="CY94:DE94"/>
    <mergeCell ref="DF94:DL94"/>
    <mergeCell ref="DM94:DS94"/>
    <mergeCell ref="DT94:DZ94"/>
    <mergeCell ref="EA94:EG94"/>
    <mergeCell ref="EH94:EN94"/>
    <mergeCell ref="EO94:EU94"/>
    <mergeCell ref="EV94:FB94"/>
    <mergeCell ref="AG94:AM94"/>
    <mergeCell ref="AN94:AT94"/>
    <mergeCell ref="FC96:FI96"/>
    <mergeCell ref="Z97:AF97"/>
    <mergeCell ref="AG97:AM97"/>
    <mergeCell ref="AN97:AT97"/>
    <mergeCell ref="AU97:BA97"/>
    <mergeCell ref="BB97:BH97"/>
    <mergeCell ref="BI97:BO97"/>
    <mergeCell ref="BP97:BV97"/>
    <mergeCell ref="BW97:CC97"/>
    <mergeCell ref="CD97:CJ97"/>
    <mergeCell ref="CK97:CQ97"/>
    <mergeCell ref="CR97:CX97"/>
    <mergeCell ref="CY97:DE97"/>
    <mergeCell ref="DF97:DL97"/>
    <mergeCell ref="DM97:DS97"/>
    <mergeCell ref="DT97:DZ97"/>
    <mergeCell ref="EA97:EG97"/>
    <mergeCell ref="EH97:EN97"/>
    <mergeCell ref="EO97:EU97"/>
    <mergeCell ref="EV97:FB97"/>
    <mergeCell ref="FC97:FI97"/>
    <mergeCell ref="CK96:CQ96"/>
    <mergeCell ref="CR96:CX96"/>
    <mergeCell ref="CY96:DE96"/>
    <mergeCell ref="DF96:DL96"/>
    <mergeCell ref="DM96:DS96"/>
    <mergeCell ref="DT96:DZ96"/>
    <mergeCell ref="EA96:EG96"/>
    <mergeCell ref="EH96:EN96"/>
    <mergeCell ref="EO96:EU96"/>
    <mergeCell ref="Z96:AF96"/>
    <mergeCell ref="AG96:AM96"/>
    <mergeCell ref="CY98:DE98"/>
    <mergeCell ref="DF98:DL98"/>
    <mergeCell ref="DM98:DS98"/>
    <mergeCell ref="DT98:DZ98"/>
    <mergeCell ref="EA98:EG98"/>
    <mergeCell ref="EH98:EN98"/>
    <mergeCell ref="EO98:EU98"/>
    <mergeCell ref="Z98:AF98"/>
    <mergeCell ref="AG98:AM98"/>
    <mergeCell ref="AN98:AT98"/>
    <mergeCell ref="AU98:BA98"/>
    <mergeCell ref="BB98:BH98"/>
    <mergeCell ref="BI98:BO98"/>
    <mergeCell ref="BP98:BV98"/>
    <mergeCell ref="BW98:CC98"/>
    <mergeCell ref="CD98:CJ98"/>
    <mergeCell ref="EV96:FB96"/>
    <mergeCell ref="AN96:AT96"/>
    <mergeCell ref="AU96:BA96"/>
    <mergeCell ref="BB96:BH96"/>
    <mergeCell ref="BI96:BO96"/>
    <mergeCell ref="BP96:BV96"/>
    <mergeCell ref="BW96:CC96"/>
    <mergeCell ref="CD96:CJ96"/>
    <mergeCell ref="AG100:AM100"/>
    <mergeCell ref="AN100:AT100"/>
    <mergeCell ref="AU100:BA100"/>
    <mergeCell ref="BB100:BH100"/>
    <mergeCell ref="BI100:BO100"/>
    <mergeCell ref="BP100:BV100"/>
    <mergeCell ref="BW100:CC100"/>
    <mergeCell ref="CD100:CJ100"/>
    <mergeCell ref="EV98:FB98"/>
    <mergeCell ref="FC98:FI98"/>
    <mergeCell ref="Z99:AF99"/>
    <mergeCell ref="AG99:AM99"/>
    <mergeCell ref="AN99:AT99"/>
    <mergeCell ref="AU99:BA99"/>
    <mergeCell ref="BB99:BH99"/>
    <mergeCell ref="BI99:BO99"/>
    <mergeCell ref="BP99:BV99"/>
    <mergeCell ref="BW99:CC99"/>
    <mergeCell ref="CD99:CJ99"/>
    <mergeCell ref="CK99:CQ99"/>
    <mergeCell ref="CR99:CX99"/>
    <mergeCell ref="CY99:DE99"/>
    <mergeCell ref="DF99:DL99"/>
    <mergeCell ref="DM99:DS99"/>
    <mergeCell ref="DT99:DZ99"/>
    <mergeCell ref="EA99:EG99"/>
    <mergeCell ref="EH99:EN99"/>
    <mergeCell ref="EO99:EU99"/>
    <mergeCell ref="EV99:FB99"/>
    <mergeCell ref="FC99:FI99"/>
    <mergeCell ref="CK98:CQ98"/>
    <mergeCell ref="CR98:CX98"/>
    <mergeCell ref="EV100:FB100"/>
    <mergeCell ref="FC100:FI100"/>
    <mergeCell ref="Z101:AF101"/>
    <mergeCell ref="AG101:AM101"/>
    <mergeCell ref="AN101:AT101"/>
    <mergeCell ref="AU101:BA101"/>
    <mergeCell ref="BB101:BH101"/>
    <mergeCell ref="BI101:BO101"/>
    <mergeCell ref="BP101:BV101"/>
    <mergeCell ref="BW101:CC101"/>
    <mergeCell ref="CD101:CJ101"/>
    <mergeCell ref="CK101:CQ101"/>
    <mergeCell ref="CR101:CX101"/>
    <mergeCell ref="CY101:DE101"/>
    <mergeCell ref="DF101:DL101"/>
    <mergeCell ref="DM101:DS101"/>
    <mergeCell ref="DT101:DZ101"/>
    <mergeCell ref="EA101:EG101"/>
    <mergeCell ref="EH101:EN101"/>
    <mergeCell ref="EO101:EU101"/>
    <mergeCell ref="EV101:FB101"/>
    <mergeCell ref="FC101:FI101"/>
    <mergeCell ref="CK100:CQ100"/>
    <mergeCell ref="CR100:CX100"/>
    <mergeCell ref="CY100:DE100"/>
    <mergeCell ref="DF100:DL100"/>
    <mergeCell ref="DM100:DS100"/>
    <mergeCell ref="DT100:DZ100"/>
    <mergeCell ref="EA100:EG100"/>
    <mergeCell ref="EH100:EN100"/>
    <mergeCell ref="EO100:EU100"/>
    <mergeCell ref="Z100:AF100"/>
    <mergeCell ref="FC102:FI102"/>
    <mergeCell ref="Z103:AF103"/>
    <mergeCell ref="AG103:AM103"/>
    <mergeCell ref="AN103:AT103"/>
    <mergeCell ref="AU103:BA103"/>
    <mergeCell ref="BB103:BH103"/>
    <mergeCell ref="BI103:BO103"/>
    <mergeCell ref="BP103:BV103"/>
    <mergeCell ref="BW103:CC103"/>
    <mergeCell ref="CD103:CJ103"/>
    <mergeCell ref="CK103:CQ103"/>
    <mergeCell ref="CR103:CX103"/>
    <mergeCell ref="CY103:DE103"/>
    <mergeCell ref="DF103:DL103"/>
    <mergeCell ref="DM103:DS103"/>
    <mergeCell ref="DT103:DZ103"/>
    <mergeCell ref="EA103:EG103"/>
    <mergeCell ref="EH103:EN103"/>
    <mergeCell ref="EO103:EU103"/>
    <mergeCell ref="EV103:FB103"/>
    <mergeCell ref="FC103:FI103"/>
    <mergeCell ref="CK102:CQ102"/>
    <mergeCell ref="CR102:CX102"/>
    <mergeCell ref="CY102:DE102"/>
    <mergeCell ref="DF102:DL102"/>
    <mergeCell ref="DM102:DS102"/>
    <mergeCell ref="DT102:DZ102"/>
    <mergeCell ref="EA102:EG102"/>
    <mergeCell ref="EH102:EN102"/>
    <mergeCell ref="EO102:EU102"/>
    <mergeCell ref="Z102:AF102"/>
    <mergeCell ref="AG102:AM102"/>
    <mergeCell ref="CY104:DE104"/>
    <mergeCell ref="DF104:DL104"/>
    <mergeCell ref="DM104:DS104"/>
    <mergeCell ref="DT104:DZ104"/>
    <mergeCell ref="EA104:EG104"/>
    <mergeCell ref="EH104:EN104"/>
    <mergeCell ref="EO104:EU104"/>
    <mergeCell ref="Z104:AF104"/>
    <mergeCell ref="AG104:AM104"/>
    <mergeCell ref="AN104:AT104"/>
    <mergeCell ref="AU104:BA104"/>
    <mergeCell ref="BB104:BH104"/>
    <mergeCell ref="BI104:BO104"/>
    <mergeCell ref="BP104:BV104"/>
    <mergeCell ref="BW104:CC104"/>
    <mergeCell ref="CD104:CJ104"/>
    <mergeCell ref="EV102:FB102"/>
    <mergeCell ref="AN102:AT102"/>
    <mergeCell ref="AU102:BA102"/>
    <mergeCell ref="BB102:BH102"/>
    <mergeCell ref="BI102:BO102"/>
    <mergeCell ref="BP102:BV102"/>
    <mergeCell ref="BW102:CC102"/>
    <mergeCell ref="CD102:CJ102"/>
    <mergeCell ref="AG106:AM106"/>
    <mergeCell ref="AN106:AT106"/>
    <mergeCell ref="AU106:BA106"/>
    <mergeCell ref="BB106:BH106"/>
    <mergeCell ref="BI106:BO106"/>
    <mergeCell ref="BP106:BV106"/>
    <mergeCell ref="BW106:CC106"/>
    <mergeCell ref="CD106:CJ106"/>
    <mergeCell ref="EV104:FB104"/>
    <mergeCell ref="FC104:FI104"/>
    <mergeCell ref="Z105:AF105"/>
    <mergeCell ref="AG105:AM105"/>
    <mergeCell ref="AN105:AT105"/>
    <mergeCell ref="AU105:BA105"/>
    <mergeCell ref="BB105:BH105"/>
    <mergeCell ref="BI105:BO105"/>
    <mergeCell ref="BP105:BV105"/>
    <mergeCell ref="BW105:CC105"/>
    <mergeCell ref="CD105:CJ105"/>
    <mergeCell ref="CK105:CQ105"/>
    <mergeCell ref="CR105:CX105"/>
    <mergeCell ref="CY105:DE105"/>
    <mergeCell ref="DF105:DL105"/>
    <mergeCell ref="DM105:DS105"/>
    <mergeCell ref="DT105:DZ105"/>
    <mergeCell ref="EA105:EG105"/>
    <mergeCell ref="EH105:EN105"/>
    <mergeCell ref="EO105:EU105"/>
    <mergeCell ref="EV105:FB105"/>
    <mergeCell ref="FC105:FI105"/>
    <mergeCell ref="CK104:CQ104"/>
    <mergeCell ref="CR104:CX104"/>
    <mergeCell ref="EV106:FB106"/>
    <mergeCell ref="FC106:FI106"/>
    <mergeCell ref="Z107:AF107"/>
    <mergeCell ref="AG107:AM107"/>
    <mergeCell ref="AN107:AT107"/>
    <mergeCell ref="AU107:BA107"/>
    <mergeCell ref="BB107:BH107"/>
    <mergeCell ref="BI107:BO107"/>
    <mergeCell ref="BP107:BV107"/>
    <mergeCell ref="BW107:CC107"/>
    <mergeCell ref="CD107:CJ107"/>
    <mergeCell ref="CK107:CQ107"/>
    <mergeCell ref="CR107:CX107"/>
    <mergeCell ref="CY107:DE107"/>
    <mergeCell ref="DF107:DL107"/>
    <mergeCell ref="DM107:DS107"/>
    <mergeCell ref="DT107:DZ107"/>
    <mergeCell ref="EA107:EG107"/>
    <mergeCell ref="EH107:EN107"/>
    <mergeCell ref="EO107:EU107"/>
    <mergeCell ref="EV107:FB107"/>
    <mergeCell ref="FC107:FI107"/>
    <mergeCell ref="CK106:CQ106"/>
    <mergeCell ref="CR106:CX106"/>
    <mergeCell ref="CY106:DE106"/>
    <mergeCell ref="DF106:DL106"/>
    <mergeCell ref="DM106:DS106"/>
    <mergeCell ref="DT106:DZ106"/>
    <mergeCell ref="EA106:EG106"/>
    <mergeCell ref="EH106:EN106"/>
    <mergeCell ref="EO106:EU106"/>
    <mergeCell ref="Z106:AF106"/>
    <mergeCell ref="F89:Y89"/>
    <mergeCell ref="A29:E29"/>
    <mergeCell ref="EA1:FI1"/>
    <mergeCell ref="CK29:CQ29"/>
    <mergeCell ref="CR29:CX29"/>
    <mergeCell ref="CY29:DE29"/>
    <mergeCell ref="DF29:DL29"/>
    <mergeCell ref="DM29:DS29"/>
    <mergeCell ref="DT29:DZ29"/>
    <mergeCell ref="EA29:EG29"/>
    <mergeCell ref="EH29:EN29"/>
    <mergeCell ref="EO29:EU29"/>
    <mergeCell ref="Z29:AF29"/>
    <mergeCell ref="AG29:AM29"/>
    <mergeCell ref="AN29:AT29"/>
    <mergeCell ref="AU29:BA29"/>
    <mergeCell ref="BB29:BH29"/>
    <mergeCell ref="BI29:BO29"/>
    <mergeCell ref="BP29:BV29"/>
    <mergeCell ref="BW29:CC29"/>
    <mergeCell ref="CD29:CJ29"/>
    <mergeCell ref="FC88:FI88"/>
    <mergeCell ref="Z89:AF89"/>
    <mergeCell ref="AG89:AM89"/>
    <mergeCell ref="AN89:AT89"/>
    <mergeCell ref="AU89:BA89"/>
    <mergeCell ref="BB89:BH89"/>
    <mergeCell ref="BI89:BO89"/>
    <mergeCell ref="BP89:BV89"/>
    <mergeCell ref="BW89:CC89"/>
    <mergeCell ref="DI3:FI3"/>
    <mergeCell ref="CD89:CJ89"/>
  </mergeCells>
  <pageMargins left="0.47244094488188981" right="0.39370078740157483" top="0.78740157480314965" bottom="0.39370078740157483" header="0.19685039370078741" footer="0.19685039370078741"/>
  <pageSetup paperSize="8" scale="97" fitToHeight="5" orientation="landscape" r:id="rId1"/>
  <headerFooter alignWithMargins="0">
    <oddHeader>&amp;C&amp;P</oddHeader>
    <oddFooter>&amp;C&amp;P</oddFooter>
  </headerFooter>
  <rowBreaks count="2" manualBreakCount="2">
    <brk id="42" max="16383" man="1"/>
    <brk id="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Y60"/>
  <sheetViews>
    <sheetView tabSelected="1" workbookViewId="0">
      <selection activeCell="BB19" sqref="BB19:CA19"/>
    </sheetView>
  </sheetViews>
  <sheetFormatPr defaultColWidth="0.88671875" defaultRowHeight="13.2"/>
  <cols>
    <col min="1" max="39" width="0.88671875" style="8"/>
    <col min="40" max="40" width="1.109375" style="8" customWidth="1"/>
    <col min="41" max="51" width="0.88671875" style="8"/>
    <col min="52" max="52" width="9.44140625" style="8" customWidth="1"/>
    <col min="53" max="53" width="7.109375" style="8" customWidth="1"/>
    <col min="54" max="104" width="0.88671875" style="8"/>
    <col min="105" max="105" width="1.5546875" style="8" customWidth="1"/>
    <col min="106" max="16384" width="0.88671875" style="8"/>
  </cols>
  <sheetData>
    <row r="1" spans="1:105" ht="33.75" customHeight="1">
      <c r="CC1" s="303" t="s">
        <v>177</v>
      </c>
      <c r="CD1" s="303"/>
      <c r="CE1" s="303"/>
      <c r="CF1" s="303"/>
      <c r="CG1" s="303"/>
      <c r="CH1" s="303"/>
      <c r="CI1" s="303"/>
      <c r="CJ1" s="303"/>
      <c r="CK1" s="303"/>
      <c r="CL1" s="303"/>
      <c r="CM1" s="303"/>
      <c r="CN1" s="303"/>
      <c r="CO1" s="303"/>
      <c r="CP1" s="303"/>
      <c r="CQ1" s="303"/>
      <c r="CR1" s="303"/>
      <c r="CS1" s="303"/>
      <c r="CT1" s="303"/>
      <c r="CU1" s="303"/>
      <c r="CV1" s="303"/>
      <c r="CW1" s="303"/>
      <c r="CX1" s="303"/>
      <c r="CY1" s="303"/>
      <c r="CZ1" s="303"/>
      <c r="DA1" s="303"/>
    </row>
    <row r="3" spans="1:105" s="6" customFormat="1" ht="31.5" customHeight="1">
      <c r="A3" s="380" t="s">
        <v>176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  <c r="Z3" s="381"/>
      <c r="AA3" s="381"/>
      <c r="AB3" s="381"/>
      <c r="AC3" s="381"/>
      <c r="AD3" s="381"/>
      <c r="AE3" s="381"/>
      <c r="AF3" s="381"/>
      <c r="AG3" s="381"/>
      <c r="AH3" s="381"/>
      <c r="AI3" s="381"/>
      <c r="AJ3" s="381"/>
      <c r="AK3" s="381"/>
      <c r="AL3" s="381"/>
      <c r="AM3" s="381"/>
      <c r="AN3" s="381"/>
      <c r="AO3" s="381"/>
      <c r="AP3" s="381"/>
      <c r="AQ3" s="381"/>
      <c r="AR3" s="381"/>
      <c r="AS3" s="381"/>
      <c r="AT3" s="381"/>
      <c r="AU3" s="381"/>
      <c r="AV3" s="381"/>
      <c r="AW3" s="381"/>
      <c r="AX3" s="381"/>
      <c r="AY3" s="381"/>
      <c r="AZ3" s="381"/>
      <c r="BA3" s="381"/>
      <c r="BB3" s="381"/>
      <c r="BC3" s="381"/>
      <c r="BD3" s="381"/>
      <c r="BE3" s="381"/>
      <c r="BF3" s="381"/>
      <c r="BG3" s="381"/>
      <c r="BH3" s="381"/>
      <c r="BI3" s="381"/>
      <c r="BJ3" s="381"/>
      <c r="BK3" s="381"/>
      <c r="BL3" s="381"/>
      <c r="BM3" s="381"/>
      <c r="BN3" s="381"/>
      <c r="BO3" s="381"/>
      <c r="BP3" s="381"/>
      <c r="BQ3" s="381"/>
      <c r="BR3" s="381"/>
      <c r="BS3" s="381"/>
      <c r="BT3" s="381"/>
      <c r="BU3" s="381"/>
      <c r="BV3" s="381"/>
      <c r="BW3" s="381"/>
      <c r="BX3" s="381"/>
      <c r="BY3" s="381"/>
      <c r="BZ3" s="381"/>
      <c r="CA3" s="381"/>
      <c r="CB3" s="381"/>
      <c r="CC3" s="381"/>
      <c r="CD3" s="381"/>
      <c r="CE3" s="381"/>
      <c r="CF3" s="381"/>
      <c r="CG3" s="381"/>
      <c r="CH3" s="381"/>
      <c r="CI3" s="381"/>
      <c r="CJ3" s="381"/>
      <c r="CK3" s="381"/>
      <c r="CL3" s="381"/>
      <c r="CM3" s="381"/>
      <c r="CN3" s="381"/>
      <c r="CO3" s="381"/>
      <c r="CP3" s="381"/>
      <c r="CQ3" s="381"/>
      <c r="CR3" s="381"/>
      <c r="CS3" s="381"/>
      <c r="CT3" s="381"/>
      <c r="CU3" s="381"/>
      <c r="CV3" s="381"/>
      <c r="CW3" s="381"/>
      <c r="CX3" s="381"/>
      <c r="CY3" s="381"/>
      <c r="CZ3" s="381"/>
      <c r="DA3" s="381"/>
    </row>
    <row r="5" spans="1:105" s="25" customFormat="1">
      <c r="K5" s="382" t="s">
        <v>279</v>
      </c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  <c r="AE5" s="382"/>
      <c r="AF5" s="382"/>
      <c r="AG5" s="382"/>
      <c r="AH5" s="382"/>
      <c r="AI5" s="382"/>
      <c r="AJ5" s="382"/>
      <c r="AK5" s="382"/>
      <c r="AL5" s="382"/>
      <c r="AM5" s="382"/>
      <c r="AN5" s="382"/>
      <c r="AO5" s="382"/>
      <c r="AP5" s="382"/>
      <c r="AQ5" s="382"/>
      <c r="AR5" s="382"/>
      <c r="AS5" s="382"/>
      <c r="AT5" s="382"/>
      <c r="AU5" s="382"/>
      <c r="AV5" s="382"/>
      <c r="AW5" s="382"/>
      <c r="AX5" s="382"/>
      <c r="AY5" s="382"/>
      <c r="AZ5" s="382"/>
      <c r="BA5" s="382"/>
      <c r="BB5" s="382"/>
      <c r="BC5" s="382"/>
      <c r="BD5" s="382"/>
      <c r="BE5" s="383" t="s">
        <v>178</v>
      </c>
      <c r="BF5" s="383"/>
      <c r="BG5" s="383"/>
      <c r="BH5" s="383"/>
      <c r="BI5" s="384" t="s">
        <v>175</v>
      </c>
      <c r="BJ5" s="384"/>
      <c r="BK5" s="384"/>
      <c r="BL5" s="384"/>
      <c r="BM5" s="384"/>
      <c r="BN5" s="384"/>
      <c r="BO5" s="384"/>
      <c r="BP5" s="384"/>
      <c r="BQ5" s="384"/>
      <c r="BR5" s="384"/>
      <c r="BS5" s="383" t="s">
        <v>226</v>
      </c>
      <c r="BT5" s="383"/>
      <c r="BU5" s="383"/>
      <c r="BV5" s="383"/>
      <c r="BW5" s="383"/>
      <c r="BX5" s="383"/>
      <c r="BY5" s="383"/>
      <c r="BZ5" s="385" t="s">
        <v>174</v>
      </c>
      <c r="CA5" s="385"/>
      <c r="CB5" s="385"/>
      <c r="CC5" s="385"/>
      <c r="CD5" s="385"/>
      <c r="CE5" s="385"/>
      <c r="CF5" s="383" t="s">
        <v>227</v>
      </c>
      <c r="CG5" s="383"/>
      <c r="CH5" s="383"/>
      <c r="CI5" s="383"/>
      <c r="CJ5" s="383"/>
      <c r="CK5" s="383"/>
      <c r="CL5" s="383"/>
      <c r="CM5" s="382" t="s">
        <v>280</v>
      </c>
      <c r="CN5" s="382"/>
      <c r="CO5" s="382"/>
      <c r="CP5" s="382"/>
      <c r="CQ5" s="382"/>
      <c r="CR5" s="382"/>
      <c r="CS5" s="382"/>
      <c r="CT5" s="382"/>
      <c r="CU5" s="382"/>
    </row>
    <row r="7" spans="1:105" ht="68.25" customHeight="1">
      <c r="BB7" s="401" t="s">
        <v>281</v>
      </c>
      <c r="BC7" s="402"/>
      <c r="BD7" s="402"/>
      <c r="BE7" s="402"/>
      <c r="BF7" s="402"/>
      <c r="BG7" s="402"/>
      <c r="BH7" s="402"/>
      <c r="BI7" s="402"/>
      <c r="BJ7" s="402"/>
      <c r="BK7" s="402"/>
      <c r="BL7" s="402"/>
      <c r="BM7" s="402"/>
      <c r="BN7" s="402"/>
      <c r="BO7" s="402"/>
      <c r="BP7" s="402"/>
      <c r="BQ7" s="402"/>
      <c r="BR7" s="402"/>
      <c r="BS7" s="402"/>
      <c r="BT7" s="402"/>
      <c r="BU7" s="402"/>
      <c r="BV7" s="402"/>
      <c r="BW7" s="402"/>
      <c r="BX7" s="402"/>
      <c r="BY7" s="402"/>
      <c r="BZ7" s="402"/>
      <c r="CA7" s="402"/>
      <c r="CB7" s="402"/>
      <c r="CC7" s="402"/>
      <c r="CD7" s="402"/>
      <c r="CE7" s="402"/>
      <c r="CF7" s="402"/>
      <c r="CG7" s="402"/>
      <c r="CH7" s="402"/>
      <c r="CI7" s="402"/>
      <c r="CJ7" s="402"/>
      <c r="CK7" s="402"/>
      <c r="CL7" s="402"/>
      <c r="CM7" s="402"/>
      <c r="CN7" s="402"/>
      <c r="CO7" s="402"/>
      <c r="CP7" s="402"/>
      <c r="CQ7" s="402"/>
      <c r="CR7" s="402"/>
      <c r="CS7" s="402"/>
      <c r="CT7" s="402"/>
      <c r="CU7" s="402"/>
      <c r="CV7" s="402"/>
      <c r="CW7" s="402"/>
      <c r="CX7" s="402"/>
      <c r="CY7" s="402"/>
      <c r="CZ7" s="402"/>
      <c r="DA7" s="402"/>
    </row>
    <row r="9" spans="1:105" ht="15.6"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395" t="s">
        <v>282</v>
      </c>
      <c r="CK9" s="395"/>
      <c r="CL9" s="395"/>
      <c r="CM9" s="395"/>
      <c r="CN9" s="395"/>
      <c r="CO9" s="395"/>
      <c r="CP9" s="395"/>
      <c r="CQ9" s="395"/>
      <c r="CR9" s="395"/>
      <c r="CS9" s="395"/>
      <c r="CT9" s="395"/>
      <c r="CU9" s="395"/>
      <c r="CV9" s="395"/>
      <c r="CW9" s="395"/>
      <c r="CX9" s="395"/>
      <c r="CY9" s="395"/>
      <c r="CZ9" s="395"/>
      <c r="DA9" s="395"/>
    </row>
    <row r="10" spans="1:105">
      <c r="BN10" s="396" t="s">
        <v>18</v>
      </c>
      <c r="BO10" s="396"/>
      <c r="BP10" s="396"/>
      <c r="BQ10" s="396"/>
      <c r="BR10" s="396"/>
      <c r="BS10" s="396"/>
      <c r="BT10" s="396"/>
      <c r="BU10" s="396"/>
      <c r="BV10" s="396"/>
      <c r="BW10" s="396"/>
      <c r="BX10" s="396"/>
      <c r="BY10" s="396"/>
      <c r="BZ10" s="396"/>
      <c r="CA10" s="396"/>
      <c r="CB10" s="396"/>
      <c r="CC10" s="396"/>
      <c r="CD10" s="396"/>
      <c r="CE10" s="396"/>
      <c r="CF10" s="396"/>
      <c r="CG10" s="396"/>
      <c r="CH10" s="396"/>
      <c r="CI10" s="396"/>
    </row>
    <row r="12" spans="1:105" ht="14.25" customHeight="1">
      <c r="BN12" s="210" t="s">
        <v>285</v>
      </c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10"/>
      <c r="CC12" s="210"/>
      <c r="CD12" s="210"/>
      <c r="CE12" s="210"/>
      <c r="CF12" s="210"/>
      <c r="CG12" s="210"/>
      <c r="CH12" s="210"/>
      <c r="CI12" s="210"/>
      <c r="CJ12" s="210"/>
      <c r="CK12" s="210"/>
      <c r="CL12" s="210"/>
      <c r="CM12" s="210"/>
      <c r="CN12" s="210"/>
      <c r="CO12" s="210"/>
      <c r="CP12" s="210"/>
      <c r="CQ12" s="210"/>
      <c r="CR12" s="210"/>
      <c r="CS12" s="210"/>
      <c r="CT12" s="210"/>
      <c r="CU12" s="210"/>
      <c r="CV12" s="210"/>
      <c r="CW12" s="210"/>
      <c r="CX12" s="210"/>
      <c r="CY12" s="210"/>
      <c r="CZ12" s="210"/>
      <c r="DA12" s="210"/>
    </row>
    <row r="13" spans="1:105">
      <c r="BY13" s="24"/>
      <c r="BZ13" s="397"/>
      <c r="CA13" s="397"/>
      <c r="CB13" s="397"/>
      <c r="CC13" s="397"/>
      <c r="CD13" s="397"/>
      <c r="CE13" s="397"/>
      <c r="CF13" s="397"/>
      <c r="CG13" s="397"/>
      <c r="CH13" s="397"/>
      <c r="CI13" s="397"/>
      <c r="CJ13" s="397"/>
      <c r="CK13" s="397"/>
      <c r="CL13" s="397"/>
      <c r="CM13" s="397"/>
      <c r="CN13" s="397"/>
      <c r="CO13" s="397"/>
      <c r="CP13" s="397"/>
      <c r="CQ13" s="397"/>
      <c r="CR13" s="397"/>
      <c r="CS13" s="397"/>
      <c r="CT13" s="397"/>
      <c r="CU13" s="397"/>
      <c r="CV13" s="397"/>
      <c r="CW13" s="397"/>
      <c r="CX13" s="397"/>
      <c r="CY13" s="397"/>
      <c r="CZ13" s="397"/>
      <c r="DA13" s="397"/>
    </row>
    <row r="14" spans="1:105" ht="15.6">
      <c r="CU14" s="2"/>
      <c r="CV14" s="2"/>
      <c r="CW14" s="2"/>
      <c r="CX14" s="2"/>
      <c r="CY14" s="2"/>
      <c r="CZ14" s="2"/>
      <c r="DA14" s="23" t="s">
        <v>19</v>
      </c>
    </row>
    <row r="16" spans="1:105">
      <c r="A16" s="398" t="s">
        <v>173</v>
      </c>
      <c r="B16" s="399"/>
      <c r="C16" s="399"/>
      <c r="D16" s="399"/>
      <c r="E16" s="399"/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399"/>
      <c r="Q16" s="399"/>
      <c r="R16" s="399"/>
      <c r="S16" s="399"/>
      <c r="T16" s="399"/>
      <c r="U16" s="399"/>
      <c r="V16" s="399"/>
      <c r="W16" s="399"/>
      <c r="X16" s="399"/>
      <c r="Y16" s="399"/>
      <c r="Z16" s="399"/>
      <c r="AA16" s="399"/>
      <c r="AB16" s="399"/>
      <c r="AC16" s="399"/>
      <c r="AD16" s="399"/>
      <c r="AE16" s="399"/>
      <c r="AF16" s="399"/>
      <c r="AG16" s="399"/>
      <c r="AH16" s="399"/>
      <c r="AI16" s="399"/>
      <c r="AJ16" s="399"/>
      <c r="AK16" s="399"/>
      <c r="AL16" s="399"/>
      <c r="AM16" s="399"/>
      <c r="AN16" s="399"/>
      <c r="AO16" s="399"/>
      <c r="AP16" s="399"/>
      <c r="AQ16" s="399"/>
      <c r="AR16" s="399"/>
      <c r="AS16" s="399"/>
      <c r="AT16" s="399"/>
      <c r="AU16" s="399"/>
      <c r="AV16" s="399"/>
      <c r="AW16" s="399"/>
      <c r="AX16" s="399"/>
      <c r="AY16" s="399"/>
      <c r="AZ16" s="399"/>
      <c r="BA16" s="400"/>
      <c r="BB16" s="386" t="s">
        <v>171</v>
      </c>
      <c r="BC16" s="387"/>
      <c r="BD16" s="387"/>
      <c r="BE16" s="387"/>
      <c r="BF16" s="387"/>
      <c r="BG16" s="387"/>
      <c r="BH16" s="387"/>
      <c r="BI16" s="387"/>
      <c r="BJ16" s="387"/>
      <c r="BK16" s="387"/>
      <c r="BL16" s="387"/>
      <c r="BM16" s="387"/>
      <c r="BN16" s="387"/>
      <c r="BO16" s="387"/>
      <c r="BP16" s="387"/>
      <c r="BQ16" s="387"/>
      <c r="BR16" s="387"/>
      <c r="BS16" s="387"/>
      <c r="BT16" s="387"/>
      <c r="BU16" s="387"/>
      <c r="BV16" s="387"/>
      <c r="BW16" s="387"/>
      <c r="BX16" s="387"/>
      <c r="BY16" s="387"/>
      <c r="BZ16" s="387"/>
      <c r="CA16" s="388"/>
      <c r="CB16" s="386" t="s">
        <v>230</v>
      </c>
      <c r="CC16" s="387"/>
      <c r="CD16" s="387"/>
      <c r="CE16" s="387"/>
      <c r="CF16" s="387"/>
      <c r="CG16" s="387"/>
      <c r="CH16" s="387"/>
      <c r="CI16" s="387"/>
      <c r="CJ16" s="387"/>
      <c r="CK16" s="387"/>
      <c r="CL16" s="387"/>
      <c r="CM16" s="387"/>
      <c r="CN16" s="387"/>
      <c r="CO16" s="387"/>
      <c r="CP16" s="387"/>
      <c r="CQ16" s="387"/>
      <c r="CR16" s="387"/>
      <c r="CS16" s="387"/>
      <c r="CT16" s="387"/>
      <c r="CU16" s="387"/>
      <c r="CV16" s="387"/>
      <c r="CW16" s="387"/>
      <c r="CX16" s="387"/>
      <c r="CY16" s="387"/>
      <c r="CZ16" s="387"/>
      <c r="DA16" s="388"/>
    </row>
    <row r="17" spans="1:105" ht="39.75" customHeight="1">
      <c r="A17" s="392" t="s">
        <v>172</v>
      </c>
      <c r="B17" s="393"/>
      <c r="C17" s="393"/>
      <c r="D17" s="393"/>
      <c r="E17" s="393"/>
      <c r="F17" s="393"/>
      <c r="G17" s="393"/>
      <c r="H17" s="393"/>
      <c r="I17" s="393"/>
      <c r="J17" s="393"/>
      <c r="K17" s="393"/>
      <c r="L17" s="393"/>
      <c r="M17" s="393"/>
      <c r="N17" s="393"/>
      <c r="O17" s="393"/>
      <c r="P17" s="393"/>
      <c r="Q17" s="393"/>
      <c r="R17" s="393"/>
      <c r="S17" s="393"/>
      <c r="T17" s="393"/>
      <c r="U17" s="393"/>
      <c r="V17" s="393"/>
      <c r="W17" s="393"/>
      <c r="X17" s="393"/>
      <c r="Y17" s="393"/>
      <c r="Z17" s="393"/>
      <c r="AA17" s="393"/>
      <c r="AB17" s="393"/>
      <c r="AC17" s="393"/>
      <c r="AD17" s="393"/>
      <c r="AE17" s="393"/>
      <c r="AF17" s="393"/>
      <c r="AG17" s="393"/>
      <c r="AH17" s="393"/>
      <c r="AI17" s="393"/>
      <c r="AJ17" s="393"/>
      <c r="AK17" s="393"/>
      <c r="AL17" s="393"/>
      <c r="AM17" s="393"/>
      <c r="AN17" s="393"/>
      <c r="AO17" s="393"/>
      <c r="AP17" s="393"/>
      <c r="AQ17" s="393"/>
      <c r="AR17" s="393"/>
      <c r="AS17" s="393"/>
      <c r="AT17" s="393"/>
      <c r="AU17" s="393"/>
      <c r="AV17" s="393"/>
      <c r="AW17" s="393"/>
      <c r="AX17" s="393"/>
      <c r="AY17" s="393"/>
      <c r="AZ17" s="393"/>
      <c r="BA17" s="394"/>
      <c r="BB17" s="389"/>
      <c r="BC17" s="390"/>
      <c r="BD17" s="390"/>
      <c r="BE17" s="390"/>
      <c r="BF17" s="390"/>
      <c r="BG17" s="390"/>
      <c r="BH17" s="390"/>
      <c r="BI17" s="390"/>
      <c r="BJ17" s="390"/>
      <c r="BK17" s="390"/>
      <c r="BL17" s="390"/>
      <c r="BM17" s="390"/>
      <c r="BN17" s="390"/>
      <c r="BO17" s="390"/>
      <c r="BP17" s="390"/>
      <c r="BQ17" s="390"/>
      <c r="BR17" s="390"/>
      <c r="BS17" s="390"/>
      <c r="BT17" s="390"/>
      <c r="BU17" s="390"/>
      <c r="BV17" s="390"/>
      <c r="BW17" s="390"/>
      <c r="BX17" s="390"/>
      <c r="BY17" s="390"/>
      <c r="BZ17" s="390"/>
      <c r="CA17" s="391"/>
      <c r="CB17" s="389"/>
      <c r="CC17" s="390"/>
      <c r="CD17" s="390"/>
      <c r="CE17" s="390"/>
      <c r="CF17" s="390"/>
      <c r="CG17" s="390"/>
      <c r="CH17" s="390"/>
      <c r="CI17" s="390"/>
      <c r="CJ17" s="390"/>
      <c r="CK17" s="390"/>
      <c r="CL17" s="390"/>
      <c r="CM17" s="390"/>
      <c r="CN17" s="390"/>
      <c r="CO17" s="390"/>
      <c r="CP17" s="390"/>
      <c r="CQ17" s="390"/>
      <c r="CR17" s="390"/>
      <c r="CS17" s="390"/>
      <c r="CT17" s="390"/>
      <c r="CU17" s="390"/>
      <c r="CV17" s="390"/>
      <c r="CW17" s="390"/>
      <c r="CX17" s="390"/>
      <c r="CY17" s="390"/>
      <c r="CZ17" s="390"/>
      <c r="DA17" s="391"/>
    </row>
    <row r="18" spans="1:105">
      <c r="A18" s="392">
        <v>1</v>
      </c>
      <c r="B18" s="393"/>
      <c r="C18" s="393"/>
      <c r="D18" s="393"/>
      <c r="E18" s="393"/>
      <c r="F18" s="393"/>
      <c r="G18" s="393"/>
      <c r="H18" s="393"/>
      <c r="I18" s="393"/>
      <c r="J18" s="393"/>
      <c r="K18" s="393"/>
      <c r="L18" s="393"/>
      <c r="M18" s="393"/>
      <c r="N18" s="393"/>
      <c r="O18" s="393"/>
      <c r="P18" s="393"/>
      <c r="Q18" s="393"/>
      <c r="R18" s="393"/>
      <c r="S18" s="393"/>
      <c r="T18" s="393"/>
      <c r="U18" s="393"/>
      <c r="V18" s="393"/>
      <c r="W18" s="393"/>
      <c r="X18" s="393"/>
      <c r="Y18" s="393"/>
      <c r="Z18" s="393"/>
      <c r="AA18" s="393"/>
      <c r="AB18" s="393"/>
      <c r="AC18" s="393"/>
      <c r="AD18" s="393"/>
      <c r="AE18" s="393"/>
      <c r="AF18" s="393"/>
      <c r="AG18" s="393"/>
      <c r="AH18" s="393"/>
      <c r="AI18" s="393"/>
      <c r="AJ18" s="393"/>
      <c r="AK18" s="393"/>
      <c r="AL18" s="393"/>
      <c r="AM18" s="393"/>
      <c r="AN18" s="393"/>
      <c r="AO18" s="393"/>
      <c r="AP18" s="393"/>
      <c r="AQ18" s="393"/>
      <c r="AR18" s="393"/>
      <c r="AS18" s="393"/>
      <c r="AT18" s="393"/>
      <c r="AU18" s="393"/>
      <c r="AV18" s="393"/>
      <c r="AW18" s="393"/>
      <c r="AX18" s="393"/>
      <c r="AY18" s="393"/>
      <c r="AZ18" s="393"/>
      <c r="BA18" s="394"/>
      <c r="BB18" s="392">
        <v>2</v>
      </c>
      <c r="BC18" s="393"/>
      <c r="BD18" s="393"/>
      <c r="BE18" s="393"/>
      <c r="BF18" s="393"/>
      <c r="BG18" s="393"/>
      <c r="BH18" s="393"/>
      <c r="BI18" s="393"/>
      <c r="BJ18" s="393"/>
      <c r="BK18" s="393"/>
      <c r="BL18" s="393"/>
      <c r="BM18" s="393"/>
      <c r="BN18" s="393"/>
      <c r="BO18" s="393"/>
      <c r="BP18" s="393"/>
      <c r="BQ18" s="393"/>
      <c r="BR18" s="393"/>
      <c r="BS18" s="393"/>
      <c r="BT18" s="393"/>
      <c r="BU18" s="393"/>
      <c r="BV18" s="393"/>
      <c r="BW18" s="393"/>
      <c r="BX18" s="393"/>
      <c r="BY18" s="393"/>
      <c r="BZ18" s="393"/>
      <c r="CA18" s="394"/>
      <c r="CB18" s="392">
        <v>3</v>
      </c>
      <c r="CC18" s="393"/>
      <c r="CD18" s="393"/>
      <c r="CE18" s="393"/>
      <c r="CF18" s="393"/>
      <c r="CG18" s="393"/>
      <c r="CH18" s="393"/>
      <c r="CI18" s="393"/>
      <c r="CJ18" s="393"/>
      <c r="CK18" s="393"/>
      <c r="CL18" s="393"/>
      <c r="CM18" s="393"/>
      <c r="CN18" s="393"/>
      <c r="CO18" s="393"/>
      <c r="CP18" s="393"/>
      <c r="CQ18" s="393"/>
      <c r="CR18" s="393"/>
      <c r="CS18" s="393"/>
      <c r="CT18" s="393"/>
      <c r="CU18" s="393"/>
      <c r="CV18" s="393"/>
      <c r="CW18" s="393"/>
      <c r="CX18" s="393"/>
      <c r="CY18" s="393"/>
      <c r="CZ18" s="393"/>
      <c r="DA18" s="394"/>
    </row>
    <row r="19" spans="1:105" s="10" customFormat="1">
      <c r="A19" s="13"/>
      <c r="B19" s="358" t="s">
        <v>170</v>
      </c>
      <c r="C19" s="358"/>
      <c r="D19" s="358"/>
      <c r="E19" s="358"/>
      <c r="F19" s="358"/>
      <c r="G19" s="358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  <c r="U19" s="358"/>
      <c r="V19" s="358"/>
      <c r="W19" s="358"/>
      <c r="X19" s="358"/>
      <c r="Y19" s="358"/>
      <c r="Z19" s="358"/>
      <c r="AA19" s="358"/>
      <c r="AB19" s="358"/>
      <c r="AC19" s="358"/>
      <c r="AD19" s="358"/>
      <c r="AE19" s="358"/>
      <c r="AF19" s="358"/>
      <c r="AG19" s="358"/>
      <c r="AH19" s="358"/>
      <c r="AI19" s="358"/>
      <c r="AJ19" s="358"/>
      <c r="AK19" s="358"/>
      <c r="AL19" s="358"/>
      <c r="AM19" s="358"/>
      <c r="AN19" s="358"/>
      <c r="AO19" s="358"/>
      <c r="AP19" s="358"/>
      <c r="AQ19" s="358"/>
      <c r="AR19" s="358"/>
      <c r="AS19" s="358"/>
      <c r="AT19" s="358"/>
      <c r="AU19" s="358"/>
      <c r="AV19" s="358"/>
      <c r="AW19" s="358"/>
      <c r="AX19" s="358"/>
      <c r="AY19" s="358"/>
      <c r="AZ19" s="358"/>
      <c r="BA19" s="359"/>
      <c r="BB19" s="364">
        <v>302471</v>
      </c>
      <c r="BC19" s="365"/>
      <c r="BD19" s="365"/>
      <c r="BE19" s="365"/>
      <c r="BF19" s="365"/>
      <c r="BG19" s="365"/>
      <c r="BH19" s="365"/>
      <c r="BI19" s="365"/>
      <c r="BJ19" s="365"/>
      <c r="BK19" s="365"/>
      <c r="BL19" s="365"/>
      <c r="BM19" s="365"/>
      <c r="BN19" s="365"/>
      <c r="BO19" s="365"/>
      <c r="BP19" s="365"/>
      <c r="BQ19" s="365"/>
      <c r="BR19" s="365"/>
      <c r="BS19" s="365"/>
      <c r="BT19" s="365"/>
      <c r="BU19" s="365"/>
      <c r="BV19" s="365"/>
      <c r="BW19" s="365"/>
      <c r="BX19" s="365"/>
      <c r="BY19" s="365"/>
      <c r="BZ19" s="365"/>
      <c r="CA19" s="366"/>
      <c r="CB19" s="364">
        <v>434252</v>
      </c>
      <c r="CC19" s="365"/>
      <c r="CD19" s="365"/>
      <c r="CE19" s="365"/>
      <c r="CF19" s="365"/>
      <c r="CG19" s="365"/>
      <c r="CH19" s="365"/>
      <c r="CI19" s="365"/>
      <c r="CJ19" s="365"/>
      <c r="CK19" s="365"/>
      <c r="CL19" s="365"/>
      <c r="CM19" s="365"/>
      <c r="CN19" s="365"/>
      <c r="CO19" s="365"/>
      <c r="CP19" s="365"/>
      <c r="CQ19" s="365"/>
      <c r="CR19" s="365"/>
      <c r="CS19" s="365"/>
      <c r="CT19" s="365"/>
      <c r="CU19" s="365"/>
      <c r="CV19" s="365"/>
      <c r="CW19" s="365"/>
      <c r="CX19" s="365"/>
      <c r="CY19" s="365"/>
      <c r="CZ19" s="365"/>
      <c r="DA19" s="366"/>
    </row>
    <row r="20" spans="1:105" s="10" customFormat="1">
      <c r="A20" s="13"/>
      <c r="B20" s="358" t="s">
        <v>169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8"/>
      <c r="AB20" s="358"/>
      <c r="AC20" s="358"/>
      <c r="AD20" s="358"/>
      <c r="AE20" s="358"/>
      <c r="AF20" s="358"/>
      <c r="AG20" s="358"/>
      <c r="AH20" s="358"/>
      <c r="AI20" s="358"/>
      <c r="AJ20" s="358"/>
      <c r="AK20" s="358"/>
      <c r="AL20" s="358"/>
      <c r="AM20" s="358"/>
      <c r="AN20" s="358"/>
      <c r="AO20" s="358"/>
      <c r="AP20" s="358"/>
      <c r="AQ20" s="358"/>
      <c r="AR20" s="358"/>
      <c r="AS20" s="358"/>
      <c r="AT20" s="358"/>
      <c r="AU20" s="358"/>
      <c r="AV20" s="358"/>
      <c r="AW20" s="358"/>
      <c r="AX20" s="358"/>
      <c r="AY20" s="358"/>
      <c r="AZ20" s="358"/>
      <c r="BA20" s="359"/>
      <c r="BB20" s="364">
        <v>22143</v>
      </c>
      <c r="BC20" s="365"/>
      <c r="BD20" s="365"/>
      <c r="BE20" s="365"/>
      <c r="BF20" s="365"/>
      <c r="BG20" s="365"/>
      <c r="BH20" s="365"/>
      <c r="BI20" s="365"/>
      <c r="BJ20" s="365"/>
      <c r="BK20" s="365"/>
      <c r="BL20" s="365"/>
      <c r="BM20" s="365"/>
      <c r="BN20" s="365"/>
      <c r="BO20" s="365"/>
      <c r="BP20" s="365"/>
      <c r="BQ20" s="365"/>
      <c r="BR20" s="365"/>
      <c r="BS20" s="365"/>
      <c r="BT20" s="365"/>
      <c r="BU20" s="365"/>
      <c r="BV20" s="365"/>
      <c r="BW20" s="365"/>
      <c r="BX20" s="365"/>
      <c r="BY20" s="365"/>
      <c r="BZ20" s="365"/>
      <c r="CA20" s="366"/>
      <c r="CB20" s="364">
        <v>-9066</v>
      </c>
      <c r="CC20" s="365"/>
      <c r="CD20" s="365"/>
      <c r="CE20" s="365"/>
      <c r="CF20" s="365"/>
      <c r="CG20" s="365"/>
      <c r="CH20" s="365"/>
      <c r="CI20" s="365"/>
      <c r="CJ20" s="365"/>
      <c r="CK20" s="365"/>
      <c r="CL20" s="365"/>
      <c r="CM20" s="365"/>
      <c r="CN20" s="365"/>
      <c r="CO20" s="365"/>
      <c r="CP20" s="365"/>
      <c r="CQ20" s="365"/>
      <c r="CR20" s="365"/>
      <c r="CS20" s="365"/>
      <c r="CT20" s="365"/>
      <c r="CU20" s="365"/>
      <c r="CV20" s="365"/>
      <c r="CW20" s="365"/>
      <c r="CX20" s="365"/>
      <c r="CY20" s="365"/>
      <c r="CZ20" s="365"/>
      <c r="DA20" s="366"/>
    </row>
    <row r="21" spans="1:105" s="10" customFormat="1">
      <c r="A21" s="13"/>
      <c r="B21" s="358" t="s">
        <v>168</v>
      </c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  <c r="U21" s="358"/>
      <c r="V21" s="358"/>
      <c r="W21" s="358"/>
      <c r="X21" s="358"/>
      <c r="Y21" s="358"/>
      <c r="Z21" s="358"/>
      <c r="AA21" s="358"/>
      <c r="AB21" s="358"/>
      <c r="AC21" s="358"/>
      <c r="AD21" s="358"/>
      <c r="AE21" s="358"/>
      <c r="AF21" s="358"/>
      <c r="AG21" s="358"/>
      <c r="AH21" s="358"/>
      <c r="AI21" s="358"/>
      <c r="AJ21" s="358"/>
      <c r="AK21" s="358"/>
      <c r="AL21" s="358"/>
      <c r="AM21" s="358"/>
      <c r="AN21" s="358"/>
      <c r="AO21" s="358"/>
      <c r="AP21" s="358"/>
      <c r="AQ21" s="358"/>
      <c r="AR21" s="358"/>
      <c r="AS21" s="358"/>
      <c r="AT21" s="358"/>
      <c r="AU21" s="358"/>
      <c r="AV21" s="358"/>
      <c r="AW21" s="358"/>
      <c r="AX21" s="358"/>
      <c r="AY21" s="358"/>
      <c r="AZ21" s="358"/>
      <c r="BA21" s="359"/>
      <c r="BB21" s="364"/>
      <c r="BC21" s="365"/>
      <c r="BD21" s="365"/>
      <c r="BE21" s="365"/>
      <c r="BF21" s="365"/>
      <c r="BG21" s="365"/>
      <c r="BH21" s="365"/>
      <c r="BI21" s="365"/>
      <c r="BJ21" s="365"/>
      <c r="BK21" s="365"/>
      <c r="BL21" s="365"/>
      <c r="BM21" s="365"/>
      <c r="BN21" s="365"/>
      <c r="BO21" s="365"/>
      <c r="BP21" s="365"/>
      <c r="BQ21" s="365"/>
      <c r="BR21" s="365"/>
      <c r="BS21" s="365"/>
      <c r="BT21" s="365"/>
      <c r="BU21" s="365"/>
      <c r="BV21" s="365"/>
      <c r="BW21" s="365"/>
      <c r="BX21" s="365"/>
      <c r="BY21" s="365"/>
      <c r="BZ21" s="365"/>
      <c r="CA21" s="366"/>
      <c r="CB21" s="364"/>
      <c r="CC21" s="365"/>
      <c r="CD21" s="365"/>
      <c r="CE21" s="365"/>
      <c r="CF21" s="365"/>
      <c r="CG21" s="365"/>
      <c r="CH21" s="365"/>
      <c r="CI21" s="365"/>
      <c r="CJ21" s="365"/>
      <c r="CK21" s="365"/>
      <c r="CL21" s="365"/>
      <c r="CM21" s="365"/>
      <c r="CN21" s="365"/>
      <c r="CO21" s="365"/>
      <c r="CP21" s="365"/>
      <c r="CQ21" s="365"/>
      <c r="CR21" s="365"/>
      <c r="CS21" s="365"/>
      <c r="CT21" s="365"/>
      <c r="CU21" s="365"/>
      <c r="CV21" s="365"/>
      <c r="CW21" s="365"/>
      <c r="CX21" s="365"/>
      <c r="CY21" s="365"/>
      <c r="CZ21" s="365"/>
      <c r="DA21" s="366"/>
    </row>
    <row r="22" spans="1:105" s="10" customFormat="1">
      <c r="A22" s="363"/>
      <c r="B22" s="358"/>
      <c r="C22" s="358"/>
      <c r="D22" s="358" t="s">
        <v>167</v>
      </c>
      <c r="E22" s="358"/>
      <c r="F22" s="358"/>
      <c r="G22" s="358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  <c r="W22" s="358"/>
      <c r="X22" s="358"/>
      <c r="Y22" s="358"/>
      <c r="Z22" s="358"/>
      <c r="AA22" s="358"/>
      <c r="AB22" s="358"/>
      <c r="AC22" s="358"/>
      <c r="AD22" s="358"/>
      <c r="AE22" s="358"/>
      <c r="AF22" s="358"/>
      <c r="AG22" s="358"/>
      <c r="AH22" s="358"/>
      <c r="AI22" s="358"/>
      <c r="AJ22" s="358"/>
      <c r="AK22" s="358"/>
      <c r="AL22" s="358"/>
      <c r="AM22" s="358"/>
      <c r="AN22" s="358"/>
      <c r="AO22" s="358"/>
      <c r="AP22" s="358"/>
      <c r="AQ22" s="358"/>
      <c r="AR22" s="358"/>
      <c r="AS22" s="358"/>
      <c r="AT22" s="358"/>
      <c r="AU22" s="358"/>
      <c r="AV22" s="358"/>
      <c r="AW22" s="358"/>
      <c r="AX22" s="358"/>
      <c r="AY22" s="358"/>
      <c r="AZ22" s="358"/>
      <c r="BA22" s="359"/>
      <c r="BB22" s="364"/>
      <c r="BC22" s="365"/>
      <c r="BD22" s="365"/>
      <c r="BE22" s="365"/>
      <c r="BF22" s="365"/>
      <c r="BG22" s="365"/>
      <c r="BH22" s="365"/>
      <c r="BI22" s="365"/>
      <c r="BJ22" s="365"/>
      <c r="BK22" s="365"/>
      <c r="BL22" s="365"/>
      <c r="BM22" s="365"/>
      <c r="BN22" s="365"/>
      <c r="BO22" s="365"/>
      <c r="BP22" s="365"/>
      <c r="BQ22" s="365"/>
      <c r="BR22" s="365"/>
      <c r="BS22" s="365"/>
      <c r="BT22" s="365"/>
      <c r="BU22" s="365"/>
      <c r="BV22" s="365"/>
      <c r="BW22" s="365"/>
      <c r="BX22" s="365"/>
      <c r="BY22" s="365"/>
      <c r="BZ22" s="365"/>
      <c r="CA22" s="366"/>
      <c r="CB22" s="364"/>
      <c r="CC22" s="365"/>
      <c r="CD22" s="365"/>
      <c r="CE22" s="365"/>
      <c r="CF22" s="365"/>
      <c r="CG22" s="365"/>
      <c r="CH22" s="365"/>
      <c r="CI22" s="365"/>
      <c r="CJ22" s="365"/>
      <c r="CK22" s="365"/>
      <c r="CL22" s="365"/>
      <c r="CM22" s="365"/>
      <c r="CN22" s="365"/>
      <c r="CO22" s="365"/>
      <c r="CP22" s="365"/>
      <c r="CQ22" s="365"/>
      <c r="CR22" s="365"/>
      <c r="CS22" s="365"/>
      <c r="CT22" s="365"/>
      <c r="CU22" s="365"/>
      <c r="CV22" s="365"/>
      <c r="CW22" s="365"/>
      <c r="CX22" s="365"/>
      <c r="CY22" s="365"/>
      <c r="CZ22" s="365"/>
      <c r="DA22" s="366"/>
    </row>
    <row r="23" spans="1:105" s="10" customFormat="1">
      <c r="A23" s="368"/>
      <c r="B23" s="369"/>
      <c r="C23" s="369"/>
      <c r="D23" s="358" t="s">
        <v>166</v>
      </c>
      <c r="E23" s="358"/>
      <c r="F23" s="358"/>
      <c r="G23" s="358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  <c r="W23" s="358"/>
      <c r="X23" s="358"/>
      <c r="Y23" s="358"/>
      <c r="Z23" s="358"/>
      <c r="AA23" s="358"/>
      <c r="AB23" s="358"/>
      <c r="AC23" s="358"/>
      <c r="AD23" s="358"/>
      <c r="AE23" s="358"/>
      <c r="AF23" s="358"/>
      <c r="AG23" s="358"/>
      <c r="AH23" s="358"/>
      <c r="AI23" s="358"/>
      <c r="AJ23" s="358"/>
      <c r="AK23" s="358"/>
      <c r="AL23" s="358"/>
      <c r="AM23" s="358"/>
      <c r="AN23" s="358"/>
      <c r="AO23" s="358"/>
      <c r="AP23" s="358"/>
      <c r="AQ23" s="358"/>
      <c r="AR23" s="358"/>
      <c r="AS23" s="358"/>
      <c r="AT23" s="358"/>
      <c r="AU23" s="358"/>
      <c r="AV23" s="358"/>
      <c r="AW23" s="358"/>
      <c r="AX23" s="358"/>
      <c r="AY23" s="358"/>
      <c r="AZ23" s="358"/>
      <c r="BA23" s="359"/>
      <c r="BB23" s="364"/>
      <c r="BC23" s="365"/>
      <c r="BD23" s="365"/>
      <c r="BE23" s="365"/>
      <c r="BF23" s="365"/>
      <c r="BG23" s="365"/>
      <c r="BH23" s="365"/>
      <c r="BI23" s="365"/>
      <c r="BJ23" s="365"/>
      <c r="BK23" s="365"/>
      <c r="BL23" s="365"/>
      <c r="BM23" s="365"/>
      <c r="BN23" s="365"/>
      <c r="BO23" s="365"/>
      <c r="BP23" s="365"/>
      <c r="BQ23" s="365"/>
      <c r="BR23" s="365"/>
      <c r="BS23" s="365"/>
      <c r="BT23" s="365"/>
      <c r="BU23" s="365"/>
      <c r="BV23" s="365"/>
      <c r="BW23" s="365"/>
      <c r="BX23" s="365"/>
      <c r="BY23" s="365"/>
      <c r="BZ23" s="365"/>
      <c r="CA23" s="366"/>
      <c r="CB23" s="364"/>
      <c r="CC23" s="365"/>
      <c r="CD23" s="365"/>
      <c r="CE23" s="365"/>
      <c r="CF23" s="365"/>
      <c r="CG23" s="365"/>
      <c r="CH23" s="365"/>
      <c r="CI23" s="365"/>
      <c r="CJ23" s="365"/>
      <c r="CK23" s="365"/>
      <c r="CL23" s="365"/>
      <c r="CM23" s="365"/>
      <c r="CN23" s="365"/>
      <c r="CO23" s="365"/>
      <c r="CP23" s="365"/>
      <c r="CQ23" s="365"/>
      <c r="CR23" s="365"/>
      <c r="CS23" s="365"/>
      <c r="CT23" s="365"/>
      <c r="CU23" s="365"/>
      <c r="CV23" s="365"/>
      <c r="CW23" s="365"/>
      <c r="CX23" s="365"/>
      <c r="CY23" s="365"/>
      <c r="CZ23" s="365"/>
      <c r="DA23" s="366"/>
    </row>
    <row r="24" spans="1:105" s="10" customFormat="1">
      <c r="A24" s="13"/>
      <c r="B24" s="358" t="s">
        <v>165</v>
      </c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/>
      <c r="AL24" s="358"/>
      <c r="AM24" s="358"/>
      <c r="AN24" s="358"/>
      <c r="AO24" s="358"/>
      <c r="AP24" s="358"/>
      <c r="AQ24" s="358"/>
      <c r="AR24" s="358"/>
      <c r="AS24" s="358"/>
      <c r="AT24" s="358"/>
      <c r="AU24" s="358"/>
      <c r="AV24" s="358"/>
      <c r="AW24" s="358"/>
      <c r="AX24" s="358"/>
      <c r="AY24" s="358"/>
      <c r="AZ24" s="358"/>
      <c r="BA24" s="359"/>
      <c r="BB24" s="364">
        <f>BB20+9641.00158</f>
        <v>31784.00158</v>
      </c>
      <c r="BC24" s="365"/>
      <c r="BD24" s="365"/>
      <c r="BE24" s="365"/>
      <c r="BF24" s="365"/>
      <c r="BG24" s="365"/>
      <c r="BH24" s="365"/>
      <c r="BI24" s="365"/>
      <c r="BJ24" s="365"/>
      <c r="BK24" s="365"/>
      <c r="BL24" s="365"/>
      <c r="BM24" s="365"/>
      <c r="BN24" s="365"/>
      <c r="BO24" s="365"/>
      <c r="BP24" s="365"/>
      <c r="BQ24" s="365"/>
      <c r="BR24" s="365"/>
      <c r="BS24" s="365"/>
      <c r="BT24" s="365"/>
      <c r="BU24" s="365"/>
      <c r="BV24" s="365"/>
      <c r="BW24" s="365"/>
      <c r="BX24" s="365"/>
      <c r="BY24" s="365"/>
      <c r="BZ24" s="365"/>
      <c r="CA24" s="366"/>
      <c r="CB24" s="364">
        <f>-14166.2210964501+14786.12438</f>
        <v>619.90328354990015</v>
      </c>
      <c r="CC24" s="365"/>
      <c r="CD24" s="365"/>
      <c r="CE24" s="365"/>
      <c r="CF24" s="365"/>
      <c r="CG24" s="365"/>
      <c r="CH24" s="365"/>
      <c r="CI24" s="365"/>
      <c r="CJ24" s="365"/>
      <c r="CK24" s="365"/>
      <c r="CL24" s="365"/>
      <c r="CM24" s="365"/>
      <c r="CN24" s="365"/>
      <c r="CO24" s="365"/>
      <c r="CP24" s="365"/>
      <c r="CQ24" s="365"/>
      <c r="CR24" s="365"/>
      <c r="CS24" s="365"/>
      <c r="CT24" s="365"/>
      <c r="CU24" s="365"/>
      <c r="CV24" s="365"/>
      <c r="CW24" s="365"/>
      <c r="CX24" s="365"/>
      <c r="CY24" s="365"/>
      <c r="CZ24" s="365"/>
      <c r="DA24" s="366"/>
    </row>
    <row r="25" spans="1:105" s="10" customFormat="1">
      <c r="A25" s="12"/>
      <c r="B25" s="358" t="s">
        <v>164</v>
      </c>
      <c r="C25" s="358"/>
      <c r="D25" s="358"/>
      <c r="E25" s="358"/>
      <c r="F25" s="358"/>
      <c r="G25" s="358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9"/>
      <c r="BB25" s="364">
        <v>1711768</v>
      </c>
      <c r="BC25" s="365"/>
      <c r="BD25" s="365"/>
      <c r="BE25" s="365"/>
      <c r="BF25" s="365"/>
      <c r="BG25" s="365"/>
      <c r="BH25" s="365"/>
      <c r="BI25" s="365"/>
      <c r="BJ25" s="365"/>
      <c r="BK25" s="365"/>
      <c r="BL25" s="365"/>
      <c r="BM25" s="365"/>
      <c r="BN25" s="365"/>
      <c r="BO25" s="365"/>
      <c r="BP25" s="365"/>
      <c r="BQ25" s="365"/>
      <c r="BR25" s="365"/>
      <c r="BS25" s="365"/>
      <c r="BT25" s="365"/>
      <c r="BU25" s="365"/>
      <c r="BV25" s="365"/>
      <c r="BW25" s="365"/>
      <c r="BX25" s="365"/>
      <c r="BY25" s="365"/>
      <c r="BZ25" s="365"/>
      <c r="CA25" s="366"/>
      <c r="CB25" s="364">
        <v>2926151</v>
      </c>
      <c r="CC25" s="365"/>
      <c r="CD25" s="365"/>
      <c r="CE25" s="365"/>
      <c r="CF25" s="365"/>
      <c r="CG25" s="365"/>
      <c r="CH25" s="365"/>
      <c r="CI25" s="365"/>
      <c r="CJ25" s="365"/>
      <c r="CK25" s="365"/>
      <c r="CL25" s="365"/>
      <c r="CM25" s="365"/>
      <c r="CN25" s="365"/>
      <c r="CO25" s="365"/>
      <c r="CP25" s="365"/>
      <c r="CQ25" s="365"/>
      <c r="CR25" s="365"/>
      <c r="CS25" s="365"/>
      <c r="CT25" s="365"/>
      <c r="CU25" s="365"/>
      <c r="CV25" s="365"/>
      <c r="CW25" s="365"/>
      <c r="CX25" s="365"/>
      <c r="CY25" s="365"/>
      <c r="CZ25" s="365"/>
      <c r="DA25" s="366"/>
    </row>
    <row r="26" spans="1:105" s="10" customFormat="1">
      <c r="A26" s="363"/>
      <c r="B26" s="358"/>
      <c r="C26" s="358"/>
      <c r="D26" s="358" t="s">
        <v>163</v>
      </c>
      <c r="E26" s="358"/>
      <c r="F26" s="358"/>
      <c r="G26" s="358"/>
      <c r="H26" s="358"/>
      <c r="I26" s="358"/>
      <c r="J26" s="358"/>
      <c r="K26" s="358"/>
      <c r="L26" s="358"/>
      <c r="M26" s="358"/>
      <c r="N26" s="358"/>
      <c r="O26" s="358"/>
      <c r="P26" s="358"/>
      <c r="Q26" s="358"/>
      <c r="R26" s="358"/>
      <c r="S26" s="358"/>
      <c r="T26" s="358"/>
      <c r="U26" s="358"/>
      <c r="V26" s="358"/>
      <c r="W26" s="358"/>
      <c r="X26" s="358"/>
      <c r="Y26" s="358"/>
      <c r="Z26" s="358"/>
      <c r="AA26" s="358"/>
      <c r="AB26" s="358"/>
      <c r="AC26" s="358"/>
      <c r="AD26" s="358"/>
      <c r="AE26" s="358"/>
      <c r="AF26" s="358"/>
      <c r="AG26" s="358"/>
      <c r="AH26" s="358"/>
      <c r="AI26" s="358"/>
      <c r="AJ26" s="358"/>
      <c r="AK26" s="358"/>
      <c r="AL26" s="358"/>
      <c r="AM26" s="358"/>
      <c r="AN26" s="358"/>
      <c r="AO26" s="358"/>
      <c r="AP26" s="358"/>
      <c r="AQ26" s="358"/>
      <c r="AR26" s="358"/>
      <c r="AS26" s="358"/>
      <c r="AT26" s="358"/>
      <c r="AU26" s="358"/>
      <c r="AV26" s="358"/>
      <c r="AW26" s="358"/>
      <c r="AX26" s="358"/>
      <c r="AY26" s="358"/>
      <c r="AZ26" s="358"/>
      <c r="BA26" s="359"/>
      <c r="BB26" s="364"/>
      <c r="BC26" s="365"/>
      <c r="BD26" s="365"/>
      <c r="BE26" s="365"/>
      <c r="BF26" s="365"/>
      <c r="BG26" s="365"/>
      <c r="BH26" s="365"/>
      <c r="BI26" s="365"/>
      <c r="BJ26" s="365"/>
      <c r="BK26" s="365"/>
      <c r="BL26" s="365"/>
      <c r="BM26" s="365"/>
      <c r="BN26" s="365"/>
      <c r="BO26" s="365"/>
      <c r="BP26" s="365"/>
      <c r="BQ26" s="365"/>
      <c r="BR26" s="365"/>
      <c r="BS26" s="365"/>
      <c r="BT26" s="365"/>
      <c r="BU26" s="365"/>
      <c r="BV26" s="365"/>
      <c r="BW26" s="365"/>
      <c r="BX26" s="365"/>
      <c r="BY26" s="365"/>
      <c r="BZ26" s="365"/>
      <c r="CA26" s="366"/>
      <c r="CB26" s="364">
        <v>1024522</v>
      </c>
      <c r="CC26" s="365"/>
      <c r="CD26" s="365"/>
      <c r="CE26" s="365"/>
      <c r="CF26" s="365"/>
      <c r="CG26" s="365"/>
      <c r="CH26" s="365"/>
      <c r="CI26" s="365"/>
      <c r="CJ26" s="365"/>
      <c r="CK26" s="365"/>
      <c r="CL26" s="365"/>
      <c r="CM26" s="365"/>
      <c r="CN26" s="365"/>
      <c r="CO26" s="365"/>
      <c r="CP26" s="365"/>
      <c r="CQ26" s="365"/>
      <c r="CR26" s="365"/>
      <c r="CS26" s="365"/>
      <c r="CT26" s="365"/>
      <c r="CU26" s="365"/>
      <c r="CV26" s="365"/>
      <c r="CW26" s="365"/>
      <c r="CX26" s="365"/>
      <c r="CY26" s="365"/>
      <c r="CZ26" s="365"/>
      <c r="DA26" s="366"/>
    </row>
    <row r="27" spans="1:105" s="10" customFormat="1">
      <c r="A27" s="368"/>
      <c r="B27" s="369"/>
      <c r="C27" s="369"/>
      <c r="D27" s="358" t="s">
        <v>162</v>
      </c>
      <c r="E27" s="358"/>
      <c r="F27" s="358"/>
      <c r="G27" s="358"/>
      <c r="H27" s="358"/>
      <c r="I27" s="358"/>
      <c r="J27" s="358"/>
      <c r="K27" s="358"/>
      <c r="L27" s="358"/>
      <c r="M27" s="358"/>
      <c r="N27" s="358"/>
      <c r="O27" s="358"/>
      <c r="P27" s="358"/>
      <c r="Q27" s="358"/>
      <c r="R27" s="358"/>
      <c r="S27" s="358"/>
      <c r="T27" s="358"/>
      <c r="U27" s="358"/>
      <c r="V27" s="358"/>
      <c r="W27" s="358"/>
      <c r="X27" s="358"/>
      <c r="Y27" s="358"/>
      <c r="Z27" s="358"/>
      <c r="AA27" s="358"/>
      <c r="AB27" s="358"/>
      <c r="AC27" s="358"/>
      <c r="AD27" s="358"/>
      <c r="AE27" s="358"/>
      <c r="AF27" s="358"/>
      <c r="AG27" s="358"/>
      <c r="AH27" s="358"/>
      <c r="AI27" s="358"/>
      <c r="AJ27" s="358"/>
      <c r="AK27" s="358"/>
      <c r="AL27" s="358"/>
      <c r="AM27" s="358"/>
      <c r="AN27" s="358"/>
      <c r="AO27" s="358"/>
      <c r="AP27" s="358"/>
      <c r="AQ27" s="358"/>
      <c r="AR27" s="358"/>
      <c r="AS27" s="358"/>
      <c r="AT27" s="358"/>
      <c r="AU27" s="358"/>
      <c r="AV27" s="358"/>
      <c r="AW27" s="358"/>
      <c r="AX27" s="358"/>
      <c r="AY27" s="358"/>
      <c r="AZ27" s="358"/>
      <c r="BA27" s="359"/>
      <c r="BB27" s="364">
        <v>1744134</v>
      </c>
      <c r="BC27" s="365"/>
      <c r="BD27" s="365"/>
      <c r="BE27" s="365"/>
      <c r="BF27" s="365"/>
      <c r="BG27" s="365"/>
      <c r="BH27" s="365"/>
      <c r="BI27" s="365"/>
      <c r="BJ27" s="365"/>
      <c r="BK27" s="365"/>
      <c r="BL27" s="365"/>
      <c r="BM27" s="365"/>
      <c r="BN27" s="365"/>
      <c r="BO27" s="365"/>
      <c r="BP27" s="365"/>
      <c r="BQ27" s="365"/>
      <c r="BR27" s="365"/>
      <c r="BS27" s="365"/>
      <c r="BT27" s="365"/>
      <c r="BU27" s="365"/>
      <c r="BV27" s="365"/>
      <c r="BW27" s="365"/>
      <c r="BX27" s="365"/>
      <c r="BY27" s="365"/>
      <c r="BZ27" s="365"/>
      <c r="CA27" s="366"/>
      <c r="CB27" s="364">
        <v>1901629</v>
      </c>
      <c r="CC27" s="365"/>
      <c r="CD27" s="365"/>
      <c r="CE27" s="365"/>
      <c r="CF27" s="365"/>
      <c r="CG27" s="365"/>
      <c r="CH27" s="365"/>
      <c r="CI27" s="365"/>
      <c r="CJ27" s="365"/>
      <c r="CK27" s="365"/>
      <c r="CL27" s="365"/>
      <c r="CM27" s="365"/>
      <c r="CN27" s="365"/>
      <c r="CO27" s="365"/>
      <c r="CP27" s="365"/>
      <c r="CQ27" s="365"/>
      <c r="CR27" s="365"/>
      <c r="CS27" s="365"/>
      <c r="CT27" s="365"/>
      <c r="CU27" s="365"/>
      <c r="CV27" s="365"/>
      <c r="CW27" s="365"/>
      <c r="CX27" s="365"/>
      <c r="CY27" s="365"/>
      <c r="CZ27" s="365"/>
      <c r="DA27" s="366"/>
    </row>
    <row r="28" spans="1:105" s="10" customFormat="1">
      <c r="A28" s="13"/>
      <c r="B28" s="358" t="s">
        <v>161</v>
      </c>
      <c r="C28" s="358"/>
      <c r="D28" s="358"/>
      <c r="E28" s="358"/>
      <c r="F28" s="358"/>
      <c r="G28" s="358"/>
      <c r="H28" s="358"/>
      <c r="I28" s="358"/>
      <c r="J28" s="358"/>
      <c r="K28" s="358"/>
      <c r="L28" s="358"/>
      <c r="M28" s="358"/>
      <c r="N28" s="358"/>
      <c r="O28" s="358"/>
      <c r="P28" s="358"/>
      <c r="Q28" s="358"/>
      <c r="R28" s="358"/>
      <c r="S28" s="358"/>
      <c r="T28" s="358"/>
      <c r="U28" s="358"/>
      <c r="V28" s="358"/>
      <c r="W28" s="358"/>
      <c r="X28" s="358"/>
      <c r="Y28" s="358"/>
      <c r="Z28" s="358"/>
      <c r="AA28" s="358"/>
      <c r="AB28" s="358"/>
      <c r="AC28" s="358"/>
      <c r="AD28" s="358"/>
      <c r="AE28" s="358"/>
      <c r="AF28" s="358"/>
      <c r="AG28" s="358"/>
      <c r="AH28" s="358"/>
      <c r="AI28" s="358"/>
      <c r="AJ28" s="358"/>
      <c r="AK28" s="358"/>
      <c r="AL28" s="358"/>
      <c r="AM28" s="358"/>
      <c r="AN28" s="358"/>
      <c r="AO28" s="358"/>
      <c r="AP28" s="358"/>
      <c r="AQ28" s="358"/>
      <c r="AR28" s="358"/>
      <c r="AS28" s="358"/>
      <c r="AT28" s="358"/>
      <c r="AU28" s="358"/>
      <c r="AV28" s="358"/>
      <c r="AW28" s="358"/>
      <c r="AX28" s="358"/>
      <c r="AY28" s="358"/>
      <c r="AZ28" s="358"/>
      <c r="BA28" s="359"/>
      <c r="BB28" s="364"/>
      <c r="BC28" s="365"/>
      <c r="BD28" s="365"/>
      <c r="BE28" s="365"/>
      <c r="BF28" s="365"/>
      <c r="BG28" s="365"/>
      <c r="BH28" s="365"/>
      <c r="BI28" s="365"/>
      <c r="BJ28" s="365"/>
      <c r="BK28" s="365"/>
      <c r="BL28" s="365"/>
      <c r="BM28" s="365"/>
      <c r="BN28" s="365"/>
      <c r="BO28" s="365"/>
      <c r="BP28" s="365"/>
      <c r="BQ28" s="365"/>
      <c r="BR28" s="365"/>
      <c r="BS28" s="365"/>
      <c r="BT28" s="365"/>
      <c r="BU28" s="365"/>
      <c r="BV28" s="365"/>
      <c r="BW28" s="365"/>
      <c r="BX28" s="365"/>
      <c r="BY28" s="365"/>
      <c r="BZ28" s="365"/>
      <c r="CA28" s="366"/>
      <c r="CB28" s="364"/>
      <c r="CC28" s="365"/>
      <c r="CD28" s="365"/>
      <c r="CE28" s="365"/>
      <c r="CF28" s="365"/>
      <c r="CG28" s="365"/>
      <c r="CH28" s="365"/>
      <c r="CI28" s="365"/>
      <c r="CJ28" s="365"/>
      <c r="CK28" s="365"/>
      <c r="CL28" s="365"/>
      <c r="CM28" s="365"/>
      <c r="CN28" s="365"/>
      <c r="CO28" s="365"/>
      <c r="CP28" s="365"/>
      <c r="CQ28" s="365"/>
      <c r="CR28" s="365"/>
      <c r="CS28" s="365"/>
      <c r="CT28" s="365"/>
      <c r="CU28" s="365"/>
      <c r="CV28" s="365"/>
      <c r="CW28" s="365"/>
      <c r="CX28" s="365"/>
      <c r="CY28" s="365"/>
      <c r="CZ28" s="365"/>
      <c r="DA28" s="366"/>
    </row>
    <row r="29" spans="1:105" s="10" customFormat="1" ht="25.5" customHeight="1">
      <c r="A29" s="12"/>
      <c r="B29" s="370" t="s">
        <v>160</v>
      </c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0"/>
      <c r="W29" s="370"/>
      <c r="X29" s="370"/>
      <c r="Y29" s="370"/>
      <c r="Z29" s="370"/>
      <c r="AA29" s="370"/>
      <c r="AB29" s="370"/>
      <c r="AC29" s="370"/>
      <c r="AD29" s="370"/>
      <c r="AE29" s="370"/>
      <c r="AF29" s="370"/>
      <c r="AG29" s="370"/>
      <c r="AH29" s="370"/>
      <c r="AI29" s="370"/>
      <c r="AJ29" s="370"/>
      <c r="AK29" s="370"/>
      <c r="AL29" s="370"/>
      <c r="AM29" s="370"/>
      <c r="AN29" s="370"/>
      <c r="AO29" s="370"/>
      <c r="AP29" s="370"/>
      <c r="AQ29" s="370"/>
      <c r="AR29" s="370"/>
      <c r="AS29" s="370"/>
      <c r="AT29" s="370"/>
      <c r="AU29" s="370"/>
      <c r="AV29" s="370"/>
      <c r="AW29" s="370"/>
      <c r="AX29" s="370"/>
      <c r="AY29" s="370"/>
      <c r="AZ29" s="370"/>
      <c r="BA29" s="371"/>
      <c r="BB29" s="364"/>
      <c r="BC29" s="365"/>
      <c r="BD29" s="365"/>
      <c r="BE29" s="365"/>
      <c r="BF29" s="365"/>
      <c r="BG29" s="365"/>
      <c r="BH29" s="365"/>
      <c r="BI29" s="365"/>
      <c r="BJ29" s="365"/>
      <c r="BK29" s="365"/>
      <c r="BL29" s="365"/>
      <c r="BM29" s="365"/>
      <c r="BN29" s="365"/>
      <c r="BO29" s="365"/>
      <c r="BP29" s="365"/>
      <c r="BQ29" s="365"/>
      <c r="BR29" s="365"/>
      <c r="BS29" s="365"/>
      <c r="BT29" s="365"/>
      <c r="BU29" s="365"/>
      <c r="BV29" s="365"/>
      <c r="BW29" s="365"/>
      <c r="BX29" s="365"/>
      <c r="BY29" s="365"/>
      <c r="BZ29" s="365"/>
      <c r="CA29" s="366"/>
      <c r="CB29" s="364"/>
      <c r="CC29" s="365"/>
      <c r="CD29" s="365"/>
      <c r="CE29" s="365"/>
      <c r="CF29" s="365"/>
      <c r="CG29" s="365"/>
      <c r="CH29" s="365"/>
      <c r="CI29" s="365"/>
      <c r="CJ29" s="365"/>
      <c r="CK29" s="365"/>
      <c r="CL29" s="365"/>
      <c r="CM29" s="365"/>
      <c r="CN29" s="365"/>
      <c r="CO29" s="365"/>
      <c r="CP29" s="365"/>
      <c r="CQ29" s="365"/>
      <c r="CR29" s="365"/>
      <c r="CS29" s="365"/>
      <c r="CT29" s="365"/>
      <c r="CU29" s="365"/>
      <c r="CV29" s="365"/>
      <c r="CW29" s="365"/>
      <c r="CX29" s="365"/>
      <c r="CY29" s="365"/>
      <c r="CZ29" s="365"/>
      <c r="DA29" s="366"/>
    </row>
    <row r="30" spans="1:105" s="10" customFormat="1">
      <c r="A30" s="363"/>
      <c r="B30" s="358"/>
      <c r="C30" s="358"/>
      <c r="D30" s="358" t="s">
        <v>159</v>
      </c>
      <c r="E30" s="358"/>
      <c r="F30" s="358"/>
      <c r="G30" s="358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  <c r="V30" s="358"/>
      <c r="W30" s="358"/>
      <c r="X30" s="358"/>
      <c r="Y30" s="358"/>
      <c r="Z30" s="358"/>
      <c r="AA30" s="358"/>
      <c r="AB30" s="358"/>
      <c r="AC30" s="358"/>
      <c r="AD30" s="358"/>
      <c r="AE30" s="358"/>
      <c r="AF30" s="358"/>
      <c r="AG30" s="358"/>
      <c r="AH30" s="358"/>
      <c r="AI30" s="358"/>
      <c r="AJ30" s="358"/>
      <c r="AK30" s="358"/>
      <c r="AL30" s="358"/>
      <c r="AM30" s="358"/>
      <c r="AN30" s="358"/>
      <c r="AO30" s="358"/>
      <c r="AP30" s="358"/>
      <c r="AQ30" s="358"/>
      <c r="AR30" s="358"/>
      <c r="AS30" s="358"/>
      <c r="AT30" s="358"/>
      <c r="AU30" s="358"/>
      <c r="AV30" s="358"/>
      <c r="AW30" s="358"/>
      <c r="AX30" s="358"/>
      <c r="AY30" s="358"/>
      <c r="AZ30" s="358"/>
      <c r="BA30" s="359"/>
      <c r="BB30" s="364"/>
      <c r="BC30" s="365"/>
      <c r="BD30" s="365"/>
      <c r="BE30" s="365"/>
      <c r="BF30" s="365"/>
      <c r="BG30" s="365"/>
      <c r="BH30" s="365"/>
      <c r="BI30" s="365"/>
      <c r="BJ30" s="365"/>
      <c r="BK30" s="365"/>
      <c r="BL30" s="365"/>
      <c r="BM30" s="365"/>
      <c r="BN30" s="365"/>
      <c r="BO30" s="365"/>
      <c r="BP30" s="365"/>
      <c r="BQ30" s="365"/>
      <c r="BR30" s="365"/>
      <c r="BS30" s="365"/>
      <c r="BT30" s="365"/>
      <c r="BU30" s="365"/>
      <c r="BV30" s="365"/>
      <c r="BW30" s="365"/>
      <c r="BX30" s="365"/>
      <c r="BY30" s="365"/>
      <c r="BZ30" s="365"/>
      <c r="CA30" s="366"/>
      <c r="CB30" s="364"/>
      <c r="CC30" s="365"/>
      <c r="CD30" s="365"/>
      <c r="CE30" s="365"/>
      <c r="CF30" s="365"/>
      <c r="CG30" s="365"/>
      <c r="CH30" s="365"/>
      <c r="CI30" s="365"/>
      <c r="CJ30" s="365"/>
      <c r="CK30" s="365"/>
      <c r="CL30" s="365"/>
      <c r="CM30" s="365"/>
      <c r="CN30" s="365"/>
      <c r="CO30" s="365"/>
      <c r="CP30" s="365"/>
      <c r="CQ30" s="365"/>
      <c r="CR30" s="365"/>
      <c r="CS30" s="365"/>
      <c r="CT30" s="365"/>
      <c r="CU30" s="365"/>
      <c r="CV30" s="365"/>
      <c r="CW30" s="365"/>
      <c r="CX30" s="365"/>
      <c r="CY30" s="365"/>
      <c r="CZ30" s="365"/>
      <c r="DA30" s="366"/>
    </row>
    <row r="31" spans="1:105" s="10" customFormat="1">
      <c r="A31" s="363"/>
      <c r="B31" s="358"/>
      <c r="C31" s="358"/>
      <c r="D31" s="358" t="s">
        <v>158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  <c r="R31" s="358"/>
      <c r="S31" s="358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58"/>
      <c r="AH31" s="358"/>
      <c r="AI31" s="358"/>
      <c r="AJ31" s="358"/>
      <c r="AK31" s="358"/>
      <c r="AL31" s="358"/>
      <c r="AM31" s="358"/>
      <c r="AN31" s="358"/>
      <c r="AO31" s="358"/>
      <c r="AP31" s="358"/>
      <c r="AQ31" s="358"/>
      <c r="AR31" s="358"/>
      <c r="AS31" s="358"/>
      <c r="AT31" s="358"/>
      <c r="AU31" s="358"/>
      <c r="AV31" s="358"/>
      <c r="AW31" s="358"/>
      <c r="AX31" s="358"/>
      <c r="AY31" s="358"/>
      <c r="AZ31" s="358"/>
      <c r="BA31" s="359"/>
      <c r="BB31" s="364"/>
      <c r="BC31" s="365"/>
      <c r="BD31" s="365"/>
      <c r="BE31" s="365"/>
      <c r="BF31" s="365"/>
      <c r="BG31" s="365"/>
      <c r="BH31" s="365"/>
      <c r="BI31" s="365"/>
      <c r="BJ31" s="365"/>
      <c r="BK31" s="365"/>
      <c r="BL31" s="365"/>
      <c r="BM31" s="365"/>
      <c r="BN31" s="365"/>
      <c r="BO31" s="365"/>
      <c r="BP31" s="365"/>
      <c r="BQ31" s="365"/>
      <c r="BR31" s="365"/>
      <c r="BS31" s="365"/>
      <c r="BT31" s="365"/>
      <c r="BU31" s="365"/>
      <c r="BV31" s="365"/>
      <c r="BW31" s="365"/>
      <c r="BX31" s="365"/>
      <c r="BY31" s="365"/>
      <c r="BZ31" s="365"/>
      <c r="CA31" s="366"/>
      <c r="CB31" s="364"/>
      <c r="CC31" s="365"/>
      <c r="CD31" s="365"/>
      <c r="CE31" s="365"/>
      <c r="CF31" s="365"/>
      <c r="CG31" s="365"/>
      <c r="CH31" s="365"/>
      <c r="CI31" s="365"/>
      <c r="CJ31" s="365"/>
      <c r="CK31" s="365"/>
      <c r="CL31" s="365"/>
      <c r="CM31" s="365"/>
      <c r="CN31" s="365"/>
      <c r="CO31" s="365"/>
      <c r="CP31" s="365"/>
      <c r="CQ31" s="365"/>
      <c r="CR31" s="365"/>
      <c r="CS31" s="365"/>
      <c r="CT31" s="365"/>
      <c r="CU31" s="365"/>
      <c r="CV31" s="365"/>
      <c r="CW31" s="365"/>
      <c r="CX31" s="365"/>
      <c r="CY31" s="365"/>
      <c r="CZ31" s="365"/>
      <c r="DA31" s="366"/>
    </row>
    <row r="32" spans="1:105" s="10" customFormat="1">
      <c r="A32" s="363"/>
      <c r="B32" s="358"/>
      <c r="C32" s="358"/>
      <c r="D32" s="358" t="s">
        <v>157</v>
      </c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  <c r="T32" s="358"/>
      <c r="U32" s="358"/>
      <c r="V32" s="358"/>
      <c r="W32" s="358"/>
      <c r="X32" s="358"/>
      <c r="Y32" s="358"/>
      <c r="Z32" s="358"/>
      <c r="AA32" s="358"/>
      <c r="AB32" s="358"/>
      <c r="AC32" s="358"/>
      <c r="AD32" s="358"/>
      <c r="AE32" s="358"/>
      <c r="AF32" s="358"/>
      <c r="AG32" s="358"/>
      <c r="AH32" s="358"/>
      <c r="AI32" s="358"/>
      <c r="AJ32" s="358"/>
      <c r="AK32" s="358"/>
      <c r="AL32" s="358"/>
      <c r="AM32" s="358"/>
      <c r="AN32" s="358"/>
      <c r="AO32" s="358"/>
      <c r="AP32" s="358"/>
      <c r="AQ32" s="358"/>
      <c r="AR32" s="358"/>
      <c r="AS32" s="358"/>
      <c r="AT32" s="358"/>
      <c r="AU32" s="358"/>
      <c r="AV32" s="358"/>
      <c r="AW32" s="358"/>
      <c r="AX32" s="358"/>
      <c r="AY32" s="358"/>
      <c r="AZ32" s="358"/>
      <c r="BA32" s="359"/>
      <c r="BB32" s="364"/>
      <c r="BC32" s="365"/>
      <c r="BD32" s="365"/>
      <c r="BE32" s="365"/>
      <c r="BF32" s="365"/>
      <c r="BG32" s="365"/>
      <c r="BH32" s="365"/>
      <c r="BI32" s="365"/>
      <c r="BJ32" s="365"/>
      <c r="BK32" s="365"/>
      <c r="BL32" s="365"/>
      <c r="BM32" s="365"/>
      <c r="BN32" s="365"/>
      <c r="BO32" s="365"/>
      <c r="BP32" s="365"/>
      <c r="BQ32" s="365"/>
      <c r="BR32" s="365"/>
      <c r="BS32" s="365"/>
      <c r="BT32" s="365"/>
      <c r="BU32" s="365"/>
      <c r="BV32" s="365"/>
      <c r="BW32" s="365"/>
      <c r="BX32" s="365"/>
      <c r="BY32" s="365"/>
      <c r="BZ32" s="365"/>
      <c r="CA32" s="366"/>
      <c r="CB32" s="364"/>
      <c r="CC32" s="365"/>
      <c r="CD32" s="365"/>
      <c r="CE32" s="365"/>
      <c r="CF32" s="365"/>
      <c r="CG32" s="365"/>
      <c r="CH32" s="365"/>
      <c r="CI32" s="365"/>
      <c r="CJ32" s="365"/>
      <c r="CK32" s="365"/>
      <c r="CL32" s="365"/>
      <c r="CM32" s="365"/>
      <c r="CN32" s="365"/>
      <c r="CO32" s="365"/>
      <c r="CP32" s="365"/>
      <c r="CQ32" s="365"/>
      <c r="CR32" s="365"/>
      <c r="CS32" s="365"/>
      <c r="CT32" s="365"/>
      <c r="CU32" s="365"/>
      <c r="CV32" s="365"/>
      <c r="CW32" s="365"/>
      <c r="CX32" s="365"/>
      <c r="CY32" s="365"/>
      <c r="CZ32" s="365"/>
      <c r="DA32" s="366"/>
    </row>
    <row r="33" spans="1:105" s="10" customFormat="1">
      <c r="A33" s="368"/>
      <c r="B33" s="369"/>
      <c r="C33" s="369"/>
      <c r="D33" s="358" t="s">
        <v>156</v>
      </c>
      <c r="E33" s="358"/>
      <c r="F33" s="358"/>
      <c r="G33" s="358"/>
      <c r="H33" s="358"/>
      <c r="I33" s="358"/>
      <c r="J33" s="358"/>
      <c r="K33" s="358"/>
      <c r="L33" s="358"/>
      <c r="M33" s="358"/>
      <c r="N33" s="358"/>
      <c r="O33" s="358"/>
      <c r="P33" s="358"/>
      <c r="Q33" s="358"/>
      <c r="R33" s="358"/>
      <c r="S33" s="358"/>
      <c r="T33" s="358"/>
      <c r="U33" s="358"/>
      <c r="V33" s="358"/>
      <c r="W33" s="358"/>
      <c r="X33" s="358"/>
      <c r="Y33" s="358"/>
      <c r="Z33" s="358"/>
      <c r="AA33" s="358"/>
      <c r="AB33" s="358"/>
      <c r="AC33" s="358"/>
      <c r="AD33" s="358"/>
      <c r="AE33" s="358"/>
      <c r="AF33" s="358"/>
      <c r="AG33" s="358"/>
      <c r="AH33" s="358"/>
      <c r="AI33" s="358"/>
      <c r="AJ33" s="358"/>
      <c r="AK33" s="358"/>
      <c r="AL33" s="358"/>
      <c r="AM33" s="358"/>
      <c r="AN33" s="358"/>
      <c r="AO33" s="358"/>
      <c r="AP33" s="358"/>
      <c r="AQ33" s="358"/>
      <c r="AR33" s="358"/>
      <c r="AS33" s="358"/>
      <c r="AT33" s="358"/>
      <c r="AU33" s="358"/>
      <c r="AV33" s="358"/>
      <c r="AW33" s="358"/>
      <c r="AX33" s="358"/>
      <c r="AY33" s="358"/>
      <c r="AZ33" s="358"/>
      <c r="BA33" s="359"/>
      <c r="BB33" s="364"/>
      <c r="BC33" s="365"/>
      <c r="BD33" s="365"/>
      <c r="BE33" s="365"/>
      <c r="BF33" s="365"/>
      <c r="BG33" s="365"/>
      <c r="BH33" s="365"/>
      <c r="BI33" s="365"/>
      <c r="BJ33" s="365"/>
      <c r="BK33" s="365"/>
      <c r="BL33" s="365"/>
      <c r="BM33" s="365"/>
      <c r="BN33" s="365"/>
      <c r="BO33" s="365"/>
      <c r="BP33" s="365"/>
      <c r="BQ33" s="365"/>
      <c r="BR33" s="365"/>
      <c r="BS33" s="365"/>
      <c r="BT33" s="365"/>
      <c r="BU33" s="365"/>
      <c r="BV33" s="365"/>
      <c r="BW33" s="365"/>
      <c r="BX33" s="365"/>
      <c r="BY33" s="365"/>
      <c r="BZ33" s="365"/>
      <c r="CA33" s="366"/>
      <c r="CB33" s="364"/>
      <c r="CC33" s="365"/>
      <c r="CD33" s="365"/>
      <c r="CE33" s="365"/>
      <c r="CF33" s="365"/>
      <c r="CG33" s="365"/>
      <c r="CH33" s="365"/>
      <c r="CI33" s="365"/>
      <c r="CJ33" s="365"/>
      <c r="CK33" s="365"/>
      <c r="CL33" s="365"/>
      <c r="CM33" s="365"/>
      <c r="CN33" s="365"/>
      <c r="CO33" s="365"/>
      <c r="CP33" s="365"/>
      <c r="CQ33" s="365"/>
      <c r="CR33" s="365"/>
      <c r="CS33" s="365"/>
      <c r="CT33" s="365"/>
      <c r="CU33" s="365"/>
      <c r="CV33" s="365"/>
      <c r="CW33" s="365"/>
      <c r="CX33" s="365"/>
      <c r="CY33" s="365"/>
      <c r="CZ33" s="365"/>
      <c r="DA33" s="366"/>
    </row>
    <row r="34" spans="1:105" s="10" customFormat="1">
      <c r="A34" s="12"/>
      <c r="B34" s="358" t="s">
        <v>155</v>
      </c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358"/>
      <c r="V34" s="358"/>
      <c r="W34" s="358"/>
      <c r="X34" s="358"/>
      <c r="Y34" s="358"/>
      <c r="Z34" s="358"/>
      <c r="AA34" s="358"/>
      <c r="AB34" s="358"/>
      <c r="AC34" s="358"/>
      <c r="AD34" s="358"/>
      <c r="AE34" s="358"/>
      <c r="AF34" s="358"/>
      <c r="AG34" s="358"/>
      <c r="AH34" s="358"/>
      <c r="AI34" s="358"/>
      <c r="AJ34" s="358"/>
      <c r="AK34" s="358"/>
      <c r="AL34" s="358"/>
      <c r="AM34" s="358"/>
      <c r="AN34" s="358"/>
      <c r="AO34" s="358"/>
      <c r="AP34" s="358"/>
      <c r="AQ34" s="358"/>
      <c r="AR34" s="358"/>
      <c r="AS34" s="358"/>
      <c r="AT34" s="358"/>
      <c r="AU34" s="358"/>
      <c r="AV34" s="358"/>
      <c r="AW34" s="358"/>
      <c r="AX34" s="358"/>
      <c r="AY34" s="358"/>
      <c r="AZ34" s="358"/>
      <c r="BA34" s="359"/>
      <c r="BB34" s="364">
        <v>3815139</v>
      </c>
      <c r="BC34" s="365"/>
      <c r="BD34" s="365"/>
      <c r="BE34" s="365"/>
      <c r="BF34" s="365"/>
      <c r="BG34" s="365"/>
      <c r="BH34" s="365"/>
      <c r="BI34" s="365"/>
      <c r="BJ34" s="365"/>
      <c r="BK34" s="365"/>
      <c r="BL34" s="365"/>
      <c r="BM34" s="365"/>
      <c r="BN34" s="365"/>
      <c r="BO34" s="365"/>
      <c r="BP34" s="365"/>
      <c r="BQ34" s="365"/>
      <c r="BR34" s="365"/>
      <c r="BS34" s="365"/>
      <c r="BT34" s="365"/>
      <c r="BU34" s="365"/>
      <c r="BV34" s="365"/>
      <c r="BW34" s="365"/>
      <c r="BX34" s="365"/>
      <c r="BY34" s="365"/>
      <c r="BZ34" s="365"/>
      <c r="CA34" s="366"/>
      <c r="CB34" s="364">
        <v>3902937</v>
      </c>
      <c r="CC34" s="365"/>
      <c r="CD34" s="365"/>
      <c r="CE34" s="365"/>
      <c r="CF34" s="365"/>
      <c r="CG34" s="365"/>
      <c r="CH34" s="365"/>
      <c r="CI34" s="365"/>
      <c r="CJ34" s="365"/>
      <c r="CK34" s="365"/>
      <c r="CL34" s="365"/>
      <c r="CM34" s="365"/>
      <c r="CN34" s="365"/>
      <c r="CO34" s="365"/>
      <c r="CP34" s="365"/>
      <c r="CQ34" s="365"/>
      <c r="CR34" s="365"/>
      <c r="CS34" s="365"/>
      <c r="CT34" s="365"/>
      <c r="CU34" s="365"/>
      <c r="CV34" s="365"/>
      <c r="CW34" s="365"/>
      <c r="CX34" s="365"/>
      <c r="CY34" s="365"/>
      <c r="CZ34" s="365"/>
      <c r="DA34" s="366"/>
    </row>
    <row r="35" spans="1:105" s="10" customFormat="1">
      <c r="A35" s="363"/>
      <c r="B35" s="358"/>
      <c r="C35" s="358"/>
      <c r="D35" s="358" t="s">
        <v>154</v>
      </c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58"/>
      <c r="Y35" s="358"/>
      <c r="Z35" s="358"/>
      <c r="AA35" s="358"/>
      <c r="AB35" s="358"/>
      <c r="AC35" s="358"/>
      <c r="AD35" s="358"/>
      <c r="AE35" s="358"/>
      <c r="AF35" s="358"/>
      <c r="AG35" s="358"/>
      <c r="AH35" s="358"/>
      <c r="AI35" s="358"/>
      <c r="AJ35" s="358"/>
      <c r="AK35" s="358"/>
      <c r="AL35" s="358"/>
      <c r="AM35" s="358"/>
      <c r="AN35" s="358"/>
      <c r="AO35" s="358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8"/>
      <c r="BA35" s="359"/>
      <c r="BB35" s="364"/>
      <c r="BC35" s="365"/>
      <c r="BD35" s="365"/>
      <c r="BE35" s="365"/>
      <c r="BF35" s="365"/>
      <c r="BG35" s="365"/>
      <c r="BH35" s="365"/>
      <c r="BI35" s="365"/>
      <c r="BJ35" s="365"/>
      <c r="BK35" s="365"/>
      <c r="BL35" s="365"/>
      <c r="BM35" s="365"/>
      <c r="BN35" s="365"/>
      <c r="BO35" s="365"/>
      <c r="BP35" s="365"/>
      <c r="BQ35" s="365"/>
      <c r="BR35" s="365"/>
      <c r="BS35" s="365"/>
      <c r="BT35" s="365"/>
      <c r="BU35" s="365"/>
      <c r="BV35" s="365"/>
      <c r="BW35" s="365"/>
      <c r="BX35" s="365"/>
      <c r="BY35" s="365"/>
      <c r="BZ35" s="365"/>
      <c r="CA35" s="366"/>
      <c r="CB35" s="364"/>
      <c r="CC35" s="365"/>
      <c r="CD35" s="365"/>
      <c r="CE35" s="365"/>
      <c r="CF35" s="365"/>
      <c r="CG35" s="365"/>
      <c r="CH35" s="365"/>
      <c r="CI35" s="365"/>
      <c r="CJ35" s="365"/>
      <c r="CK35" s="365"/>
      <c r="CL35" s="365"/>
      <c r="CM35" s="365"/>
      <c r="CN35" s="365"/>
      <c r="CO35" s="365"/>
      <c r="CP35" s="365"/>
      <c r="CQ35" s="365"/>
      <c r="CR35" s="365"/>
      <c r="CS35" s="365"/>
      <c r="CT35" s="365"/>
      <c r="CU35" s="365"/>
      <c r="CV35" s="365"/>
      <c r="CW35" s="365"/>
      <c r="CX35" s="365"/>
      <c r="CY35" s="365"/>
      <c r="CZ35" s="365"/>
      <c r="DA35" s="366"/>
    </row>
    <row r="36" spans="1:105" s="10" customFormat="1">
      <c r="A36" s="368"/>
      <c r="B36" s="369"/>
      <c r="C36" s="369"/>
      <c r="D36" s="358" t="s">
        <v>153</v>
      </c>
      <c r="E36" s="358"/>
      <c r="F36" s="358"/>
      <c r="G36" s="358"/>
      <c r="H36" s="358"/>
      <c r="I36" s="358"/>
      <c r="J36" s="358"/>
      <c r="K36" s="358"/>
      <c r="L36" s="358"/>
      <c r="M36" s="358"/>
      <c r="N36" s="358"/>
      <c r="O36" s="358"/>
      <c r="P36" s="358"/>
      <c r="Q36" s="358"/>
      <c r="R36" s="358"/>
      <c r="S36" s="358"/>
      <c r="T36" s="358"/>
      <c r="U36" s="358"/>
      <c r="V36" s="358"/>
      <c r="W36" s="358"/>
      <c r="X36" s="358"/>
      <c r="Y36" s="358"/>
      <c r="Z36" s="358"/>
      <c r="AA36" s="358"/>
      <c r="AB36" s="358"/>
      <c r="AC36" s="358"/>
      <c r="AD36" s="358"/>
      <c r="AE36" s="358"/>
      <c r="AF36" s="358"/>
      <c r="AG36" s="358"/>
      <c r="AH36" s="358"/>
      <c r="AI36" s="358"/>
      <c r="AJ36" s="358"/>
      <c r="AK36" s="358"/>
      <c r="AL36" s="358"/>
      <c r="AM36" s="358"/>
      <c r="AN36" s="358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9"/>
      <c r="BB36" s="364">
        <v>3744970</v>
      </c>
      <c r="BC36" s="365"/>
      <c r="BD36" s="365"/>
      <c r="BE36" s="365"/>
      <c r="BF36" s="365"/>
      <c r="BG36" s="365"/>
      <c r="BH36" s="365"/>
      <c r="BI36" s="365"/>
      <c r="BJ36" s="365"/>
      <c r="BK36" s="365"/>
      <c r="BL36" s="365"/>
      <c r="BM36" s="365"/>
      <c r="BN36" s="365"/>
      <c r="BO36" s="365"/>
      <c r="BP36" s="365"/>
      <c r="BQ36" s="365"/>
      <c r="BR36" s="365"/>
      <c r="BS36" s="365"/>
      <c r="BT36" s="365"/>
      <c r="BU36" s="365"/>
      <c r="BV36" s="365"/>
      <c r="BW36" s="365"/>
      <c r="BX36" s="365"/>
      <c r="BY36" s="365"/>
      <c r="BZ36" s="365"/>
      <c r="CA36" s="366"/>
      <c r="CB36" s="364">
        <v>3816261</v>
      </c>
      <c r="CC36" s="365"/>
      <c r="CD36" s="365"/>
      <c r="CE36" s="365"/>
      <c r="CF36" s="365"/>
      <c r="CG36" s="365"/>
      <c r="CH36" s="365"/>
      <c r="CI36" s="365"/>
      <c r="CJ36" s="365"/>
      <c r="CK36" s="365"/>
      <c r="CL36" s="365"/>
      <c r="CM36" s="365"/>
      <c r="CN36" s="365"/>
      <c r="CO36" s="365"/>
      <c r="CP36" s="365"/>
      <c r="CQ36" s="365"/>
      <c r="CR36" s="365"/>
      <c r="CS36" s="365"/>
      <c r="CT36" s="365"/>
      <c r="CU36" s="365"/>
      <c r="CV36" s="365"/>
      <c r="CW36" s="365"/>
      <c r="CX36" s="365"/>
      <c r="CY36" s="365"/>
      <c r="CZ36" s="365"/>
      <c r="DA36" s="366"/>
    </row>
    <row r="37" spans="1:105" s="14" customFormat="1">
      <c r="A37" s="379"/>
      <c r="B37" s="374"/>
      <c r="C37" s="374"/>
      <c r="D37" s="374"/>
      <c r="E37" s="374"/>
      <c r="F37" s="374" t="s">
        <v>152</v>
      </c>
      <c r="G37" s="374"/>
      <c r="H37" s="374"/>
      <c r="I37" s="374"/>
      <c r="J37" s="374"/>
      <c r="K37" s="374"/>
      <c r="L37" s="374"/>
      <c r="M37" s="374"/>
      <c r="N37" s="374"/>
      <c r="O37" s="374"/>
      <c r="P37" s="374"/>
      <c r="Q37" s="374"/>
      <c r="R37" s="374"/>
      <c r="S37" s="374"/>
      <c r="T37" s="374"/>
      <c r="U37" s="374"/>
      <c r="V37" s="374"/>
      <c r="W37" s="374"/>
      <c r="X37" s="374"/>
      <c r="Y37" s="374"/>
      <c r="Z37" s="374"/>
      <c r="AA37" s="374"/>
      <c r="AB37" s="374"/>
      <c r="AC37" s="374"/>
      <c r="AD37" s="374"/>
      <c r="AE37" s="374"/>
      <c r="AF37" s="374"/>
      <c r="AG37" s="374"/>
      <c r="AH37" s="374"/>
      <c r="AI37" s="374"/>
      <c r="AJ37" s="374"/>
      <c r="AK37" s="374"/>
      <c r="AL37" s="374"/>
      <c r="AM37" s="374"/>
      <c r="AN37" s="374"/>
      <c r="AO37" s="374"/>
      <c r="AP37" s="374"/>
      <c r="AQ37" s="374"/>
      <c r="AR37" s="374"/>
      <c r="AS37" s="374"/>
      <c r="AT37" s="374"/>
      <c r="AU37" s="374"/>
      <c r="AV37" s="374"/>
      <c r="AW37" s="374"/>
      <c r="AX37" s="374"/>
      <c r="AY37" s="374"/>
      <c r="AZ37" s="374"/>
      <c r="BA37" s="375"/>
      <c r="BB37" s="376"/>
      <c r="BC37" s="377"/>
      <c r="BD37" s="377"/>
      <c r="BE37" s="377"/>
      <c r="BF37" s="377"/>
      <c r="BG37" s="377"/>
      <c r="BH37" s="377"/>
      <c r="BI37" s="377"/>
      <c r="BJ37" s="377"/>
      <c r="BK37" s="377"/>
      <c r="BL37" s="377"/>
      <c r="BM37" s="377"/>
      <c r="BN37" s="377"/>
      <c r="BO37" s="377"/>
      <c r="BP37" s="377"/>
      <c r="BQ37" s="377"/>
      <c r="BR37" s="377"/>
      <c r="BS37" s="377"/>
      <c r="BT37" s="377"/>
      <c r="BU37" s="377"/>
      <c r="BV37" s="377"/>
      <c r="BW37" s="377"/>
      <c r="BX37" s="377"/>
      <c r="BY37" s="377"/>
      <c r="BZ37" s="377"/>
      <c r="CA37" s="378"/>
      <c r="CB37" s="376"/>
      <c r="CC37" s="377"/>
      <c r="CD37" s="377"/>
      <c r="CE37" s="377"/>
      <c r="CF37" s="377"/>
      <c r="CG37" s="377"/>
      <c r="CH37" s="377"/>
      <c r="CI37" s="377"/>
      <c r="CJ37" s="377"/>
      <c r="CK37" s="377"/>
      <c r="CL37" s="377"/>
      <c r="CM37" s="377"/>
      <c r="CN37" s="377"/>
      <c r="CO37" s="377"/>
      <c r="CP37" s="377"/>
      <c r="CQ37" s="377"/>
      <c r="CR37" s="377"/>
      <c r="CS37" s="377"/>
      <c r="CT37" s="377"/>
      <c r="CU37" s="377"/>
      <c r="CV37" s="377"/>
      <c r="CW37" s="377"/>
      <c r="CX37" s="377"/>
      <c r="CY37" s="377"/>
      <c r="CZ37" s="377"/>
      <c r="DA37" s="378"/>
    </row>
    <row r="38" spans="1:105" s="14" customFormat="1">
      <c r="A38" s="379"/>
      <c r="B38" s="374"/>
      <c r="C38" s="374"/>
      <c r="D38" s="374"/>
      <c r="E38" s="374"/>
      <c r="F38" s="374" t="s">
        <v>151</v>
      </c>
      <c r="G38" s="374"/>
      <c r="H38" s="374"/>
      <c r="I38" s="374"/>
      <c r="J38" s="374"/>
      <c r="K38" s="374"/>
      <c r="L38" s="374"/>
      <c r="M38" s="374"/>
      <c r="N38" s="374"/>
      <c r="O38" s="374"/>
      <c r="P38" s="374"/>
      <c r="Q38" s="374"/>
      <c r="R38" s="374"/>
      <c r="S38" s="374"/>
      <c r="T38" s="374"/>
      <c r="U38" s="374"/>
      <c r="V38" s="374"/>
      <c r="W38" s="374"/>
      <c r="X38" s="374"/>
      <c r="Y38" s="374"/>
      <c r="Z38" s="374"/>
      <c r="AA38" s="374"/>
      <c r="AB38" s="374"/>
      <c r="AC38" s="374"/>
      <c r="AD38" s="374"/>
      <c r="AE38" s="374"/>
      <c r="AF38" s="374"/>
      <c r="AG38" s="374"/>
      <c r="AH38" s="374"/>
      <c r="AI38" s="374"/>
      <c r="AJ38" s="374"/>
      <c r="AK38" s="374"/>
      <c r="AL38" s="374"/>
      <c r="AM38" s="374"/>
      <c r="AN38" s="374"/>
      <c r="AO38" s="374"/>
      <c r="AP38" s="374"/>
      <c r="AQ38" s="374"/>
      <c r="AR38" s="374"/>
      <c r="AS38" s="374"/>
      <c r="AT38" s="374"/>
      <c r="AU38" s="374"/>
      <c r="AV38" s="374"/>
      <c r="AW38" s="374"/>
      <c r="AX38" s="374"/>
      <c r="AY38" s="374"/>
      <c r="AZ38" s="374"/>
      <c r="BA38" s="375"/>
      <c r="BB38" s="376"/>
      <c r="BC38" s="377"/>
      <c r="BD38" s="377"/>
      <c r="BE38" s="377"/>
      <c r="BF38" s="377"/>
      <c r="BG38" s="377"/>
      <c r="BH38" s="377"/>
      <c r="BI38" s="377"/>
      <c r="BJ38" s="377"/>
      <c r="BK38" s="377"/>
      <c r="BL38" s="377"/>
      <c r="BM38" s="377"/>
      <c r="BN38" s="377"/>
      <c r="BO38" s="377"/>
      <c r="BP38" s="377"/>
      <c r="BQ38" s="377"/>
      <c r="BR38" s="377"/>
      <c r="BS38" s="377"/>
      <c r="BT38" s="377"/>
      <c r="BU38" s="377"/>
      <c r="BV38" s="377"/>
      <c r="BW38" s="377"/>
      <c r="BX38" s="377"/>
      <c r="BY38" s="377"/>
      <c r="BZ38" s="377"/>
      <c r="CA38" s="378"/>
      <c r="CB38" s="376"/>
      <c r="CC38" s="377"/>
      <c r="CD38" s="377"/>
      <c r="CE38" s="377"/>
      <c r="CF38" s="377"/>
      <c r="CG38" s="377"/>
      <c r="CH38" s="377"/>
      <c r="CI38" s="377"/>
      <c r="CJ38" s="377"/>
      <c r="CK38" s="377"/>
      <c r="CL38" s="377"/>
      <c r="CM38" s="377"/>
      <c r="CN38" s="377"/>
      <c r="CO38" s="377"/>
      <c r="CP38" s="377"/>
      <c r="CQ38" s="377"/>
      <c r="CR38" s="377"/>
      <c r="CS38" s="377"/>
      <c r="CT38" s="377"/>
      <c r="CU38" s="377"/>
      <c r="CV38" s="377"/>
      <c r="CW38" s="377"/>
      <c r="CX38" s="377"/>
      <c r="CY38" s="377"/>
      <c r="CZ38" s="377"/>
      <c r="DA38" s="378"/>
    </row>
    <row r="39" spans="1:105" s="14" customFormat="1">
      <c r="A39" s="372"/>
      <c r="B39" s="373"/>
      <c r="C39" s="373"/>
      <c r="D39" s="373"/>
      <c r="E39" s="373"/>
      <c r="F39" s="374" t="s">
        <v>150</v>
      </c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74"/>
      <c r="AL39" s="374"/>
      <c r="AM39" s="374"/>
      <c r="AN39" s="374"/>
      <c r="AO39" s="374"/>
      <c r="AP39" s="374"/>
      <c r="AQ39" s="374"/>
      <c r="AR39" s="374"/>
      <c r="AS39" s="374"/>
      <c r="AT39" s="374"/>
      <c r="AU39" s="374"/>
      <c r="AV39" s="374"/>
      <c r="AW39" s="374"/>
      <c r="AX39" s="374"/>
      <c r="AY39" s="374"/>
      <c r="AZ39" s="374"/>
      <c r="BA39" s="375"/>
      <c r="BB39" s="376"/>
      <c r="BC39" s="377"/>
      <c r="BD39" s="377"/>
      <c r="BE39" s="377"/>
      <c r="BF39" s="377"/>
      <c r="BG39" s="377"/>
      <c r="BH39" s="377"/>
      <c r="BI39" s="377"/>
      <c r="BJ39" s="377"/>
      <c r="BK39" s="377"/>
      <c r="BL39" s="377"/>
      <c r="BM39" s="377"/>
      <c r="BN39" s="377"/>
      <c r="BO39" s="377"/>
      <c r="BP39" s="377"/>
      <c r="BQ39" s="377"/>
      <c r="BR39" s="377"/>
      <c r="BS39" s="377"/>
      <c r="BT39" s="377"/>
      <c r="BU39" s="377"/>
      <c r="BV39" s="377"/>
      <c r="BW39" s="377"/>
      <c r="BX39" s="377"/>
      <c r="BY39" s="377"/>
      <c r="BZ39" s="377"/>
      <c r="CA39" s="378"/>
      <c r="CB39" s="376"/>
      <c r="CC39" s="377"/>
      <c r="CD39" s="377"/>
      <c r="CE39" s="377"/>
      <c r="CF39" s="377"/>
      <c r="CG39" s="377"/>
      <c r="CH39" s="377"/>
      <c r="CI39" s="377"/>
      <c r="CJ39" s="377"/>
      <c r="CK39" s="377"/>
      <c r="CL39" s="377"/>
      <c r="CM39" s="377"/>
      <c r="CN39" s="377"/>
      <c r="CO39" s="377"/>
      <c r="CP39" s="377"/>
      <c r="CQ39" s="377"/>
      <c r="CR39" s="377"/>
      <c r="CS39" s="377"/>
      <c r="CT39" s="377"/>
      <c r="CU39" s="377"/>
      <c r="CV39" s="377"/>
      <c r="CW39" s="377"/>
      <c r="CX39" s="377"/>
      <c r="CY39" s="377"/>
      <c r="CZ39" s="377"/>
      <c r="DA39" s="378"/>
    </row>
    <row r="40" spans="1:105" s="10" customFormat="1">
      <c r="A40" s="12"/>
      <c r="B40" s="358" t="s">
        <v>149</v>
      </c>
      <c r="C40" s="358"/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  <c r="O40" s="358"/>
      <c r="P40" s="358"/>
      <c r="Q40" s="358"/>
      <c r="R40" s="358"/>
      <c r="S40" s="358"/>
      <c r="T40" s="358"/>
      <c r="U40" s="358"/>
      <c r="V40" s="358"/>
      <c r="W40" s="358"/>
      <c r="X40" s="358"/>
      <c r="Y40" s="358"/>
      <c r="Z40" s="358"/>
      <c r="AA40" s="358"/>
      <c r="AB40" s="358"/>
      <c r="AC40" s="358"/>
      <c r="AD40" s="358"/>
      <c r="AE40" s="358"/>
      <c r="AF40" s="358"/>
      <c r="AG40" s="358"/>
      <c r="AH40" s="358"/>
      <c r="AI40" s="358"/>
      <c r="AJ40" s="358"/>
      <c r="AK40" s="358"/>
      <c r="AL40" s="358"/>
      <c r="AM40" s="358"/>
      <c r="AN40" s="358"/>
      <c r="AO40" s="358"/>
      <c r="AP40" s="358"/>
      <c r="AQ40" s="358"/>
      <c r="AR40" s="358"/>
      <c r="AS40" s="358"/>
      <c r="AT40" s="358"/>
      <c r="AU40" s="358"/>
      <c r="AV40" s="358"/>
      <c r="AW40" s="358"/>
      <c r="AX40" s="358"/>
      <c r="AY40" s="358"/>
      <c r="AZ40" s="358"/>
      <c r="BA40" s="359"/>
      <c r="BB40" s="364"/>
      <c r="BC40" s="365"/>
      <c r="BD40" s="365"/>
      <c r="BE40" s="365"/>
      <c r="BF40" s="365"/>
      <c r="BG40" s="365"/>
      <c r="BH40" s="365"/>
      <c r="BI40" s="365"/>
      <c r="BJ40" s="365"/>
      <c r="BK40" s="365"/>
      <c r="BL40" s="365"/>
      <c r="BM40" s="365"/>
      <c r="BN40" s="365"/>
      <c r="BO40" s="365"/>
      <c r="BP40" s="365"/>
      <c r="BQ40" s="365"/>
      <c r="BR40" s="365"/>
      <c r="BS40" s="365"/>
      <c r="BT40" s="365"/>
      <c r="BU40" s="365"/>
      <c r="BV40" s="365"/>
      <c r="BW40" s="365"/>
      <c r="BX40" s="365"/>
      <c r="BY40" s="365"/>
      <c r="BZ40" s="365"/>
      <c r="CA40" s="366"/>
      <c r="CB40" s="364"/>
      <c r="CC40" s="365"/>
      <c r="CD40" s="365"/>
      <c r="CE40" s="365"/>
      <c r="CF40" s="365"/>
      <c r="CG40" s="365"/>
      <c r="CH40" s="365"/>
      <c r="CI40" s="365"/>
      <c r="CJ40" s="365"/>
      <c r="CK40" s="365"/>
      <c r="CL40" s="365"/>
      <c r="CM40" s="365"/>
      <c r="CN40" s="365"/>
      <c r="CO40" s="365"/>
      <c r="CP40" s="365"/>
      <c r="CQ40" s="365"/>
      <c r="CR40" s="365"/>
      <c r="CS40" s="365"/>
      <c r="CT40" s="365"/>
      <c r="CU40" s="365"/>
      <c r="CV40" s="365"/>
      <c r="CW40" s="365"/>
      <c r="CX40" s="365"/>
      <c r="CY40" s="365"/>
      <c r="CZ40" s="365"/>
      <c r="DA40" s="366"/>
    </row>
    <row r="41" spans="1:105" ht="13.8">
      <c r="A41" s="355" t="s">
        <v>148</v>
      </c>
      <c r="B41" s="356"/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  <c r="U41" s="356"/>
      <c r="V41" s="356"/>
      <c r="W41" s="356"/>
      <c r="X41" s="356"/>
      <c r="Y41" s="356"/>
      <c r="Z41" s="356"/>
      <c r="AA41" s="356"/>
      <c r="AB41" s="356"/>
      <c r="AC41" s="356"/>
      <c r="AD41" s="356"/>
      <c r="AE41" s="356"/>
      <c r="AF41" s="356"/>
      <c r="AG41" s="356"/>
      <c r="AH41" s="356"/>
      <c r="AI41" s="356"/>
      <c r="AJ41" s="356"/>
      <c r="AK41" s="356"/>
      <c r="AL41" s="356"/>
      <c r="AM41" s="356"/>
      <c r="AN41" s="356"/>
      <c r="AO41" s="356"/>
      <c r="AP41" s="356"/>
      <c r="AQ41" s="356"/>
      <c r="AR41" s="356"/>
      <c r="AS41" s="356"/>
      <c r="AT41" s="356"/>
      <c r="AU41" s="356"/>
      <c r="AV41" s="356"/>
      <c r="AW41" s="356"/>
      <c r="AX41" s="356"/>
      <c r="AY41" s="356"/>
      <c r="AZ41" s="356"/>
      <c r="BA41" s="356"/>
      <c r="BB41" s="356"/>
      <c r="BC41" s="356"/>
      <c r="BD41" s="356"/>
      <c r="BE41" s="356"/>
      <c r="BF41" s="356"/>
      <c r="BG41" s="356"/>
      <c r="BH41" s="356"/>
      <c r="BI41" s="356"/>
      <c r="BJ41" s="356"/>
      <c r="BK41" s="356"/>
      <c r="BL41" s="356"/>
      <c r="BM41" s="356"/>
      <c r="BN41" s="356"/>
      <c r="BO41" s="356"/>
      <c r="BP41" s="356"/>
      <c r="BQ41" s="356"/>
      <c r="BR41" s="356"/>
      <c r="BS41" s="356"/>
      <c r="BT41" s="356"/>
      <c r="BU41" s="356"/>
      <c r="BV41" s="356"/>
      <c r="BW41" s="356"/>
      <c r="BX41" s="356"/>
      <c r="BY41" s="356"/>
      <c r="BZ41" s="356"/>
      <c r="CA41" s="356"/>
      <c r="CB41" s="356"/>
      <c r="CC41" s="356"/>
      <c r="CD41" s="356"/>
      <c r="CE41" s="356"/>
      <c r="CF41" s="356"/>
      <c r="CG41" s="356"/>
      <c r="CH41" s="356"/>
      <c r="CI41" s="356"/>
      <c r="CJ41" s="356"/>
      <c r="CK41" s="356"/>
      <c r="CL41" s="356"/>
      <c r="CM41" s="356"/>
      <c r="CN41" s="356"/>
      <c r="CO41" s="356"/>
      <c r="CP41" s="356"/>
      <c r="CQ41" s="356"/>
      <c r="CR41" s="356"/>
      <c r="CS41" s="356"/>
      <c r="CT41" s="356"/>
      <c r="CU41" s="356"/>
      <c r="CV41" s="356"/>
      <c r="CW41" s="356"/>
      <c r="CX41" s="356"/>
      <c r="CY41" s="356"/>
      <c r="CZ41" s="356"/>
      <c r="DA41" s="357"/>
    </row>
    <row r="42" spans="1:105" s="10" customFormat="1" ht="25.5" customHeight="1">
      <c r="A42" s="13"/>
      <c r="B42" s="370" t="s">
        <v>147</v>
      </c>
      <c r="C42" s="370"/>
      <c r="D42" s="370"/>
      <c r="E42" s="370"/>
      <c r="F42" s="370"/>
      <c r="G42" s="370"/>
      <c r="H42" s="370"/>
      <c r="I42" s="370"/>
      <c r="J42" s="370"/>
      <c r="K42" s="370"/>
      <c r="L42" s="370"/>
      <c r="M42" s="370"/>
      <c r="N42" s="370"/>
      <c r="O42" s="370"/>
      <c r="P42" s="370"/>
      <c r="Q42" s="370"/>
      <c r="R42" s="370"/>
      <c r="S42" s="370"/>
      <c r="T42" s="370"/>
      <c r="U42" s="370"/>
      <c r="V42" s="370"/>
      <c r="W42" s="370"/>
      <c r="X42" s="370"/>
      <c r="Y42" s="370"/>
      <c r="Z42" s="370"/>
      <c r="AA42" s="370"/>
      <c r="AB42" s="370"/>
      <c r="AC42" s="370"/>
      <c r="AD42" s="370"/>
      <c r="AE42" s="370"/>
      <c r="AF42" s="370"/>
      <c r="AG42" s="370"/>
      <c r="AH42" s="370"/>
      <c r="AI42" s="370"/>
      <c r="AJ42" s="370"/>
      <c r="AK42" s="370"/>
      <c r="AL42" s="370"/>
      <c r="AM42" s="370"/>
      <c r="AN42" s="370"/>
      <c r="AO42" s="370"/>
      <c r="AP42" s="370"/>
      <c r="AQ42" s="370"/>
      <c r="AR42" s="370"/>
      <c r="AS42" s="370"/>
      <c r="AT42" s="370"/>
      <c r="AU42" s="370"/>
      <c r="AV42" s="370"/>
      <c r="AW42" s="370"/>
      <c r="AX42" s="370"/>
      <c r="AY42" s="370"/>
      <c r="AZ42" s="370"/>
      <c r="BA42" s="371"/>
      <c r="BB42" s="364">
        <v>4530237</v>
      </c>
      <c r="BC42" s="365"/>
      <c r="BD42" s="365"/>
      <c r="BE42" s="365"/>
      <c r="BF42" s="365"/>
      <c r="BG42" s="365"/>
      <c r="BH42" s="365"/>
      <c r="BI42" s="365"/>
      <c r="BJ42" s="365"/>
      <c r="BK42" s="365"/>
      <c r="BL42" s="365"/>
      <c r="BM42" s="365"/>
      <c r="BN42" s="365"/>
      <c r="BO42" s="365"/>
      <c r="BP42" s="365"/>
      <c r="BQ42" s="365"/>
      <c r="BR42" s="365"/>
      <c r="BS42" s="365"/>
      <c r="BT42" s="365"/>
      <c r="BU42" s="365"/>
      <c r="BV42" s="365"/>
      <c r="BW42" s="365"/>
      <c r="BX42" s="365"/>
      <c r="BY42" s="365"/>
      <c r="BZ42" s="365"/>
      <c r="CA42" s="366"/>
      <c r="CB42" s="364"/>
      <c r="CC42" s="365"/>
      <c r="CD42" s="365"/>
      <c r="CE42" s="365"/>
      <c r="CF42" s="365"/>
      <c r="CG42" s="365"/>
      <c r="CH42" s="365"/>
      <c r="CI42" s="365"/>
      <c r="CJ42" s="365"/>
      <c r="CK42" s="365"/>
      <c r="CL42" s="365"/>
      <c r="CM42" s="365"/>
      <c r="CN42" s="365"/>
      <c r="CO42" s="365"/>
      <c r="CP42" s="365"/>
      <c r="CQ42" s="365"/>
      <c r="CR42" s="365"/>
      <c r="CS42" s="365"/>
      <c r="CT42" s="365"/>
      <c r="CU42" s="365"/>
      <c r="CV42" s="365"/>
      <c r="CW42" s="365"/>
      <c r="CX42" s="365"/>
      <c r="CY42" s="365"/>
      <c r="CZ42" s="365"/>
      <c r="DA42" s="366"/>
    </row>
    <row r="43" spans="1:105" s="10" customFormat="1">
      <c r="A43" s="13"/>
      <c r="B43" s="358" t="s">
        <v>146</v>
      </c>
      <c r="C43" s="358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  <c r="AE43" s="358"/>
      <c r="AF43" s="358"/>
      <c r="AG43" s="358"/>
      <c r="AH43" s="358"/>
      <c r="AI43" s="358"/>
      <c r="AJ43" s="358"/>
      <c r="AK43" s="358"/>
      <c r="AL43" s="358"/>
      <c r="AM43" s="358"/>
      <c r="AN43" s="358"/>
      <c r="AO43" s="358"/>
      <c r="AP43" s="358"/>
      <c r="AQ43" s="358"/>
      <c r="AR43" s="358"/>
      <c r="AS43" s="358"/>
      <c r="AT43" s="358"/>
      <c r="AU43" s="358"/>
      <c r="AV43" s="358"/>
      <c r="AW43" s="358"/>
      <c r="AX43" s="358"/>
      <c r="AY43" s="358"/>
      <c r="AZ43" s="358"/>
      <c r="BA43" s="359"/>
      <c r="BB43" s="364">
        <v>59974.886083599995</v>
      </c>
      <c r="BC43" s="365"/>
      <c r="BD43" s="365"/>
      <c r="BE43" s="365"/>
      <c r="BF43" s="365"/>
      <c r="BG43" s="365"/>
      <c r="BH43" s="365"/>
      <c r="BI43" s="365"/>
      <c r="BJ43" s="365"/>
      <c r="BK43" s="365"/>
      <c r="BL43" s="365"/>
      <c r="BM43" s="365"/>
      <c r="BN43" s="365"/>
      <c r="BO43" s="365"/>
      <c r="BP43" s="365"/>
      <c r="BQ43" s="365"/>
      <c r="BR43" s="365"/>
      <c r="BS43" s="365"/>
      <c r="BT43" s="365"/>
      <c r="BU43" s="365"/>
      <c r="BV43" s="365"/>
      <c r="BW43" s="365"/>
      <c r="BX43" s="365"/>
      <c r="BY43" s="365"/>
      <c r="BZ43" s="365"/>
      <c r="CA43" s="366"/>
      <c r="CB43" s="364"/>
      <c r="CC43" s="365"/>
      <c r="CD43" s="365"/>
      <c r="CE43" s="365"/>
      <c r="CF43" s="365"/>
      <c r="CG43" s="365"/>
      <c r="CH43" s="365"/>
      <c r="CI43" s="365"/>
      <c r="CJ43" s="365"/>
      <c r="CK43" s="365"/>
      <c r="CL43" s="365"/>
      <c r="CM43" s="365"/>
      <c r="CN43" s="365"/>
      <c r="CO43" s="365"/>
      <c r="CP43" s="365"/>
      <c r="CQ43" s="365"/>
      <c r="CR43" s="365"/>
      <c r="CS43" s="365"/>
      <c r="CT43" s="365"/>
      <c r="CU43" s="365"/>
      <c r="CV43" s="365"/>
      <c r="CW43" s="365"/>
      <c r="CX43" s="365"/>
      <c r="CY43" s="365"/>
      <c r="CZ43" s="365"/>
      <c r="DA43" s="366"/>
    </row>
    <row r="44" spans="1:105" s="10" customFormat="1">
      <c r="A44" s="13"/>
      <c r="B44" s="358" t="s">
        <v>145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  <c r="AE44" s="358"/>
      <c r="AF44" s="358"/>
      <c r="AG44" s="358"/>
      <c r="AH44" s="358"/>
      <c r="AI44" s="358"/>
      <c r="AJ44" s="358"/>
      <c r="AK44" s="358"/>
      <c r="AL44" s="358"/>
      <c r="AM44" s="358"/>
      <c r="AN44" s="358"/>
      <c r="AO44" s="358"/>
      <c r="AP44" s="358"/>
      <c r="AQ44" s="358"/>
      <c r="AR44" s="358"/>
      <c r="AS44" s="358"/>
      <c r="AT44" s="358"/>
      <c r="AU44" s="358"/>
      <c r="AV44" s="358"/>
      <c r="AW44" s="358"/>
      <c r="AX44" s="358"/>
      <c r="AY44" s="358"/>
      <c r="AZ44" s="358"/>
      <c r="BA44" s="359"/>
      <c r="BB44" s="364">
        <f>BB42</f>
        <v>4530237</v>
      </c>
      <c r="BC44" s="365"/>
      <c r="BD44" s="365"/>
      <c r="BE44" s="365"/>
      <c r="BF44" s="365"/>
      <c r="BG44" s="365"/>
      <c r="BH44" s="365"/>
      <c r="BI44" s="365"/>
      <c r="BJ44" s="365"/>
      <c r="BK44" s="365"/>
      <c r="BL44" s="365"/>
      <c r="BM44" s="365"/>
      <c r="BN44" s="365"/>
      <c r="BO44" s="365"/>
      <c r="BP44" s="365"/>
      <c r="BQ44" s="365"/>
      <c r="BR44" s="365"/>
      <c r="BS44" s="365"/>
      <c r="BT44" s="365"/>
      <c r="BU44" s="365"/>
      <c r="BV44" s="365"/>
      <c r="BW44" s="365"/>
      <c r="BX44" s="365"/>
      <c r="BY44" s="365"/>
      <c r="BZ44" s="365"/>
      <c r="CA44" s="366"/>
      <c r="CB44" s="364"/>
      <c r="CC44" s="365"/>
      <c r="CD44" s="365"/>
      <c r="CE44" s="365"/>
      <c r="CF44" s="365"/>
      <c r="CG44" s="365"/>
      <c r="CH44" s="365"/>
      <c r="CI44" s="365"/>
      <c r="CJ44" s="365"/>
      <c r="CK44" s="365"/>
      <c r="CL44" s="365"/>
      <c r="CM44" s="365"/>
      <c r="CN44" s="365"/>
      <c r="CO44" s="365"/>
      <c r="CP44" s="365"/>
      <c r="CQ44" s="365"/>
      <c r="CR44" s="365"/>
      <c r="CS44" s="365"/>
      <c r="CT44" s="365"/>
      <c r="CU44" s="365"/>
      <c r="CV44" s="365"/>
      <c r="CW44" s="365"/>
      <c r="CX44" s="365"/>
      <c r="CY44" s="365"/>
      <c r="CZ44" s="365"/>
      <c r="DA44" s="366"/>
    </row>
    <row r="45" spans="1:105" s="10" customFormat="1">
      <c r="A45" s="12"/>
      <c r="B45" s="358" t="s">
        <v>144</v>
      </c>
      <c r="C45" s="358"/>
      <c r="D45" s="358"/>
      <c r="E45" s="358"/>
      <c r="F45" s="358"/>
      <c r="G45" s="358"/>
      <c r="H45" s="358"/>
      <c r="I45" s="358"/>
      <c r="J45" s="358"/>
      <c r="K45" s="358"/>
      <c r="L45" s="358"/>
      <c r="M45" s="358"/>
      <c r="N45" s="358"/>
      <c r="O45" s="358"/>
      <c r="P45" s="358"/>
      <c r="Q45" s="358"/>
      <c r="R45" s="358"/>
      <c r="S45" s="358"/>
      <c r="T45" s="358"/>
      <c r="U45" s="358"/>
      <c r="V45" s="358"/>
      <c r="W45" s="358"/>
      <c r="X45" s="358"/>
      <c r="Y45" s="358"/>
      <c r="Z45" s="358"/>
      <c r="AA45" s="358"/>
      <c r="AB45" s="358"/>
      <c r="AC45" s="358"/>
      <c r="AD45" s="358"/>
      <c r="AE45" s="358"/>
      <c r="AF45" s="358"/>
      <c r="AG45" s="358"/>
      <c r="AH45" s="358"/>
      <c r="AI45" s="358"/>
      <c r="AJ45" s="358"/>
      <c r="AK45" s="358"/>
      <c r="AL45" s="358"/>
      <c r="AM45" s="358"/>
      <c r="AN45" s="358"/>
      <c r="AO45" s="358"/>
      <c r="AP45" s="358"/>
      <c r="AQ45" s="358"/>
      <c r="AR45" s="358"/>
      <c r="AS45" s="358"/>
      <c r="AT45" s="358"/>
      <c r="AU45" s="358"/>
      <c r="AV45" s="358"/>
      <c r="AW45" s="358"/>
      <c r="AX45" s="358"/>
      <c r="AY45" s="358"/>
      <c r="AZ45" s="358"/>
      <c r="BA45" s="359"/>
      <c r="BB45" s="364">
        <v>0</v>
      </c>
      <c r="BC45" s="365"/>
      <c r="BD45" s="365"/>
      <c r="BE45" s="365"/>
      <c r="BF45" s="365"/>
      <c r="BG45" s="365"/>
      <c r="BH45" s="365"/>
      <c r="BI45" s="365"/>
      <c r="BJ45" s="365"/>
      <c r="BK45" s="365"/>
      <c r="BL45" s="365"/>
      <c r="BM45" s="365"/>
      <c r="BN45" s="365"/>
      <c r="BO45" s="365"/>
      <c r="BP45" s="365"/>
      <c r="BQ45" s="365"/>
      <c r="BR45" s="365"/>
      <c r="BS45" s="365"/>
      <c r="BT45" s="365"/>
      <c r="BU45" s="365"/>
      <c r="BV45" s="365"/>
      <c r="BW45" s="365"/>
      <c r="BX45" s="365"/>
      <c r="BY45" s="365"/>
      <c r="BZ45" s="365"/>
      <c r="CA45" s="366"/>
      <c r="CB45" s="364"/>
      <c r="CC45" s="365"/>
      <c r="CD45" s="365"/>
      <c r="CE45" s="365"/>
      <c r="CF45" s="365"/>
      <c r="CG45" s="365"/>
      <c r="CH45" s="365"/>
      <c r="CI45" s="365"/>
      <c r="CJ45" s="365"/>
      <c r="CK45" s="365"/>
      <c r="CL45" s="365"/>
      <c r="CM45" s="365"/>
      <c r="CN45" s="365"/>
      <c r="CO45" s="365"/>
      <c r="CP45" s="365"/>
      <c r="CQ45" s="365"/>
      <c r="CR45" s="365"/>
      <c r="CS45" s="365"/>
      <c r="CT45" s="365"/>
      <c r="CU45" s="365"/>
      <c r="CV45" s="365"/>
      <c r="CW45" s="365"/>
      <c r="CX45" s="365"/>
      <c r="CY45" s="365"/>
      <c r="CZ45" s="365"/>
      <c r="DA45" s="366"/>
    </row>
    <row r="46" spans="1:105" ht="13.8">
      <c r="A46" s="355" t="s">
        <v>143</v>
      </c>
      <c r="B46" s="356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  <c r="N46" s="356"/>
      <c r="O46" s="356"/>
      <c r="P46" s="356"/>
      <c r="Q46" s="356"/>
      <c r="R46" s="356"/>
      <c r="S46" s="356"/>
      <c r="T46" s="356"/>
      <c r="U46" s="356"/>
      <c r="V46" s="356"/>
      <c r="W46" s="356"/>
      <c r="X46" s="356"/>
      <c r="Y46" s="356"/>
      <c r="Z46" s="356"/>
      <c r="AA46" s="356"/>
      <c r="AB46" s="356"/>
      <c r="AC46" s="356"/>
      <c r="AD46" s="356"/>
      <c r="AE46" s="356"/>
      <c r="AF46" s="356"/>
      <c r="AG46" s="356"/>
      <c r="AH46" s="356"/>
      <c r="AI46" s="356"/>
      <c r="AJ46" s="356"/>
      <c r="AK46" s="356"/>
      <c r="AL46" s="356"/>
      <c r="AM46" s="356"/>
      <c r="AN46" s="356"/>
      <c r="AO46" s="356"/>
      <c r="AP46" s="356"/>
      <c r="AQ46" s="356"/>
      <c r="AR46" s="356"/>
      <c r="AS46" s="356"/>
      <c r="AT46" s="356"/>
      <c r="AU46" s="356"/>
      <c r="AV46" s="356"/>
      <c r="AW46" s="356"/>
      <c r="AX46" s="356"/>
      <c r="AY46" s="356"/>
      <c r="AZ46" s="356"/>
      <c r="BA46" s="356"/>
      <c r="BB46" s="356"/>
      <c r="BC46" s="356"/>
      <c r="BD46" s="356"/>
      <c r="BE46" s="356"/>
      <c r="BF46" s="356"/>
      <c r="BG46" s="356"/>
      <c r="BH46" s="356"/>
      <c r="BI46" s="356"/>
      <c r="BJ46" s="356"/>
      <c r="BK46" s="356"/>
      <c r="BL46" s="356"/>
      <c r="BM46" s="356"/>
      <c r="BN46" s="356"/>
      <c r="BO46" s="356"/>
      <c r="BP46" s="356"/>
      <c r="BQ46" s="356"/>
      <c r="BR46" s="356"/>
      <c r="BS46" s="356"/>
      <c r="BT46" s="356"/>
      <c r="BU46" s="356"/>
      <c r="BV46" s="356"/>
      <c r="BW46" s="356"/>
      <c r="BX46" s="356"/>
      <c r="BY46" s="356"/>
      <c r="BZ46" s="356"/>
      <c r="CA46" s="356"/>
      <c r="CB46" s="356"/>
      <c r="CC46" s="356"/>
      <c r="CD46" s="356"/>
      <c r="CE46" s="356"/>
      <c r="CF46" s="356"/>
      <c r="CG46" s="356"/>
      <c r="CH46" s="356"/>
      <c r="CI46" s="356"/>
      <c r="CJ46" s="356"/>
      <c r="CK46" s="356"/>
      <c r="CL46" s="356"/>
      <c r="CM46" s="356"/>
      <c r="CN46" s="356"/>
      <c r="CO46" s="356"/>
      <c r="CP46" s="356"/>
      <c r="CQ46" s="356"/>
      <c r="CR46" s="356"/>
      <c r="CS46" s="356"/>
      <c r="CT46" s="356"/>
      <c r="CU46" s="356"/>
      <c r="CV46" s="356"/>
      <c r="CW46" s="356"/>
      <c r="CX46" s="356"/>
      <c r="CY46" s="356"/>
      <c r="CZ46" s="356"/>
      <c r="DA46" s="357"/>
    </row>
    <row r="47" spans="1:105" s="10" customFormat="1">
      <c r="A47" s="12"/>
      <c r="B47" s="358" t="s">
        <v>142</v>
      </c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8"/>
      <c r="S47" s="358"/>
      <c r="T47" s="358"/>
      <c r="U47" s="358"/>
      <c r="V47" s="358"/>
      <c r="W47" s="358"/>
      <c r="X47" s="358"/>
      <c r="Y47" s="358"/>
      <c r="Z47" s="358"/>
      <c r="AA47" s="358"/>
      <c r="AB47" s="358"/>
      <c r="AC47" s="358"/>
      <c r="AD47" s="358"/>
      <c r="AE47" s="358"/>
      <c r="AF47" s="358"/>
      <c r="AG47" s="358"/>
      <c r="AH47" s="358"/>
      <c r="AI47" s="358"/>
      <c r="AJ47" s="358"/>
      <c r="AK47" s="358"/>
      <c r="AL47" s="358"/>
      <c r="AM47" s="358"/>
      <c r="AN47" s="358"/>
      <c r="AO47" s="358"/>
      <c r="AP47" s="358"/>
      <c r="AQ47" s="358"/>
      <c r="AR47" s="358"/>
      <c r="AS47" s="358"/>
      <c r="AT47" s="358"/>
      <c r="AU47" s="358"/>
      <c r="AV47" s="358"/>
      <c r="AW47" s="358"/>
      <c r="AX47" s="358"/>
      <c r="AY47" s="358"/>
      <c r="AZ47" s="358"/>
      <c r="BA47" s="359"/>
      <c r="BB47" s="360"/>
      <c r="BC47" s="361"/>
      <c r="BD47" s="361"/>
      <c r="BE47" s="361"/>
      <c r="BF47" s="361"/>
      <c r="BG47" s="361"/>
      <c r="BH47" s="361"/>
      <c r="BI47" s="361"/>
      <c r="BJ47" s="361"/>
      <c r="BK47" s="361"/>
      <c r="BL47" s="361"/>
      <c r="BM47" s="361"/>
      <c r="BN47" s="361"/>
      <c r="BO47" s="361"/>
      <c r="BP47" s="361"/>
      <c r="BQ47" s="361"/>
      <c r="BR47" s="361"/>
      <c r="BS47" s="361"/>
      <c r="BT47" s="361"/>
      <c r="BU47" s="361"/>
      <c r="BV47" s="361"/>
      <c r="BW47" s="361"/>
      <c r="BX47" s="361"/>
      <c r="BY47" s="361"/>
      <c r="BZ47" s="361"/>
      <c r="CA47" s="362"/>
      <c r="CB47" s="360"/>
      <c r="CC47" s="361"/>
      <c r="CD47" s="361"/>
      <c r="CE47" s="361"/>
      <c r="CF47" s="361"/>
      <c r="CG47" s="361"/>
      <c r="CH47" s="361"/>
      <c r="CI47" s="361"/>
      <c r="CJ47" s="361"/>
      <c r="CK47" s="361"/>
      <c r="CL47" s="361"/>
      <c r="CM47" s="361"/>
      <c r="CN47" s="361"/>
      <c r="CO47" s="361"/>
      <c r="CP47" s="361"/>
      <c r="CQ47" s="361"/>
      <c r="CR47" s="361"/>
      <c r="CS47" s="361"/>
      <c r="CT47" s="361"/>
      <c r="CU47" s="361"/>
      <c r="CV47" s="361"/>
      <c r="CW47" s="361"/>
      <c r="CX47" s="361"/>
      <c r="CY47" s="361"/>
      <c r="CZ47" s="361"/>
      <c r="DA47" s="362"/>
    </row>
    <row r="48" spans="1:105" s="10" customFormat="1">
      <c r="A48" s="363"/>
      <c r="B48" s="358"/>
      <c r="C48" s="358"/>
      <c r="D48" s="358" t="s">
        <v>141</v>
      </c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  <c r="AG48" s="358"/>
      <c r="AH48" s="358"/>
      <c r="AI48" s="358"/>
      <c r="AJ48" s="358"/>
      <c r="AK48" s="358"/>
      <c r="AL48" s="358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9"/>
      <c r="BB48" s="360"/>
      <c r="BC48" s="361"/>
      <c r="BD48" s="361"/>
      <c r="BE48" s="361"/>
      <c r="BF48" s="361"/>
      <c r="BG48" s="361"/>
      <c r="BH48" s="361"/>
      <c r="BI48" s="361"/>
      <c r="BJ48" s="361"/>
      <c r="BK48" s="361"/>
      <c r="BL48" s="361"/>
      <c r="BM48" s="361"/>
      <c r="BN48" s="361"/>
      <c r="BO48" s="361"/>
      <c r="BP48" s="361"/>
      <c r="BQ48" s="361"/>
      <c r="BR48" s="361"/>
      <c r="BS48" s="361"/>
      <c r="BT48" s="361"/>
      <c r="BU48" s="361"/>
      <c r="BV48" s="361"/>
      <c r="BW48" s="361"/>
      <c r="BX48" s="361"/>
      <c r="BY48" s="361"/>
      <c r="BZ48" s="361"/>
      <c r="CA48" s="362"/>
      <c r="CB48" s="360"/>
      <c r="CC48" s="361"/>
      <c r="CD48" s="361"/>
      <c r="CE48" s="361"/>
      <c r="CF48" s="361"/>
      <c r="CG48" s="361"/>
      <c r="CH48" s="361"/>
      <c r="CI48" s="361"/>
      <c r="CJ48" s="361"/>
      <c r="CK48" s="361"/>
      <c r="CL48" s="361"/>
      <c r="CM48" s="361"/>
      <c r="CN48" s="361"/>
      <c r="CO48" s="361"/>
      <c r="CP48" s="361"/>
      <c r="CQ48" s="361"/>
      <c r="CR48" s="361"/>
      <c r="CS48" s="361"/>
      <c r="CT48" s="361"/>
      <c r="CU48" s="361"/>
      <c r="CV48" s="361"/>
      <c r="CW48" s="361"/>
      <c r="CX48" s="361"/>
      <c r="CY48" s="361"/>
      <c r="CZ48" s="361"/>
      <c r="DA48" s="362"/>
    </row>
    <row r="49" spans="1:129" s="10" customFormat="1">
      <c r="A49" s="368"/>
      <c r="B49" s="369"/>
      <c r="C49" s="369"/>
      <c r="D49" s="358" t="s">
        <v>140</v>
      </c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  <c r="Q49" s="358"/>
      <c r="R49" s="358"/>
      <c r="S49" s="358"/>
      <c r="T49" s="358"/>
      <c r="U49" s="358"/>
      <c r="V49" s="358"/>
      <c r="W49" s="358"/>
      <c r="X49" s="358"/>
      <c r="Y49" s="358"/>
      <c r="Z49" s="358"/>
      <c r="AA49" s="358"/>
      <c r="AB49" s="358"/>
      <c r="AC49" s="358"/>
      <c r="AD49" s="358"/>
      <c r="AE49" s="358"/>
      <c r="AF49" s="358"/>
      <c r="AG49" s="358"/>
      <c r="AH49" s="358"/>
      <c r="AI49" s="358"/>
      <c r="AJ49" s="358"/>
      <c r="AK49" s="358"/>
      <c r="AL49" s="358"/>
      <c r="AM49" s="358"/>
      <c r="AN49" s="358"/>
      <c r="AO49" s="358"/>
      <c r="AP49" s="358"/>
      <c r="AQ49" s="358"/>
      <c r="AR49" s="358"/>
      <c r="AS49" s="358"/>
      <c r="AT49" s="358"/>
      <c r="AU49" s="358"/>
      <c r="AV49" s="358"/>
      <c r="AW49" s="358"/>
      <c r="AX49" s="358"/>
      <c r="AY49" s="358"/>
      <c r="AZ49" s="358"/>
      <c r="BA49" s="359"/>
      <c r="BB49" s="360"/>
      <c r="BC49" s="361"/>
      <c r="BD49" s="361"/>
      <c r="BE49" s="361"/>
      <c r="BF49" s="361"/>
      <c r="BG49" s="361"/>
      <c r="BH49" s="361"/>
      <c r="BI49" s="361"/>
      <c r="BJ49" s="361"/>
      <c r="BK49" s="361"/>
      <c r="BL49" s="361"/>
      <c r="BM49" s="361"/>
      <c r="BN49" s="361"/>
      <c r="BO49" s="361"/>
      <c r="BP49" s="361"/>
      <c r="BQ49" s="361"/>
      <c r="BR49" s="361"/>
      <c r="BS49" s="361"/>
      <c r="BT49" s="361"/>
      <c r="BU49" s="361"/>
      <c r="BV49" s="361"/>
      <c r="BW49" s="361"/>
      <c r="BX49" s="361"/>
      <c r="BY49" s="361"/>
      <c r="BZ49" s="361"/>
      <c r="CA49" s="362"/>
      <c r="CB49" s="360"/>
      <c r="CC49" s="361"/>
      <c r="CD49" s="361"/>
      <c r="CE49" s="361"/>
      <c r="CF49" s="361"/>
      <c r="CG49" s="361"/>
      <c r="CH49" s="361"/>
      <c r="CI49" s="361"/>
      <c r="CJ49" s="361"/>
      <c r="CK49" s="361"/>
      <c r="CL49" s="361"/>
      <c r="CM49" s="361"/>
      <c r="CN49" s="361"/>
      <c r="CO49" s="361"/>
      <c r="CP49" s="361"/>
      <c r="CQ49" s="361"/>
      <c r="CR49" s="361"/>
      <c r="CS49" s="361"/>
      <c r="CT49" s="361"/>
      <c r="CU49" s="361"/>
      <c r="CV49" s="361"/>
      <c r="CW49" s="361"/>
      <c r="CX49" s="361"/>
      <c r="CY49" s="361"/>
      <c r="CZ49" s="361"/>
      <c r="DA49" s="362"/>
    </row>
    <row r="50" spans="1:129" s="10" customFormat="1">
      <c r="A50" s="11"/>
      <c r="B50" s="358" t="s">
        <v>139</v>
      </c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X50" s="358"/>
      <c r="Y50" s="358"/>
      <c r="Z50" s="358"/>
      <c r="AA50" s="358"/>
      <c r="AB50" s="358"/>
      <c r="AC50" s="358"/>
      <c r="AD50" s="358"/>
      <c r="AE50" s="358"/>
      <c r="AF50" s="358"/>
      <c r="AG50" s="358"/>
      <c r="AH50" s="358"/>
      <c r="AI50" s="358"/>
      <c r="AJ50" s="358"/>
      <c r="AK50" s="358"/>
      <c r="AL50" s="358"/>
      <c r="AM50" s="358"/>
      <c r="AN50" s="358"/>
      <c r="AO50" s="358"/>
      <c r="AP50" s="358"/>
      <c r="AQ50" s="358"/>
      <c r="AR50" s="358"/>
      <c r="AS50" s="358"/>
      <c r="AT50" s="358"/>
      <c r="AU50" s="358"/>
      <c r="AV50" s="358"/>
      <c r="AW50" s="358"/>
      <c r="AX50" s="358"/>
      <c r="AY50" s="358"/>
      <c r="AZ50" s="358"/>
      <c r="BA50" s="359"/>
      <c r="BB50" s="360"/>
      <c r="BC50" s="361"/>
      <c r="BD50" s="361"/>
      <c r="BE50" s="361"/>
      <c r="BF50" s="361"/>
      <c r="BG50" s="361"/>
      <c r="BH50" s="361"/>
      <c r="BI50" s="361"/>
      <c r="BJ50" s="361"/>
      <c r="BK50" s="361"/>
      <c r="BL50" s="361"/>
      <c r="BM50" s="361"/>
      <c r="BN50" s="361"/>
      <c r="BO50" s="361"/>
      <c r="BP50" s="361"/>
      <c r="BQ50" s="361"/>
      <c r="BR50" s="361"/>
      <c r="BS50" s="361"/>
      <c r="BT50" s="361"/>
      <c r="BU50" s="361"/>
      <c r="BV50" s="361"/>
      <c r="BW50" s="361"/>
      <c r="BX50" s="361"/>
      <c r="BY50" s="361"/>
      <c r="BZ50" s="361"/>
      <c r="CA50" s="362"/>
      <c r="CB50" s="360"/>
      <c r="CC50" s="361"/>
      <c r="CD50" s="361"/>
      <c r="CE50" s="361"/>
      <c r="CF50" s="361"/>
      <c r="CG50" s="361"/>
      <c r="CH50" s="361"/>
      <c r="CI50" s="361"/>
      <c r="CJ50" s="361"/>
      <c r="CK50" s="361"/>
      <c r="CL50" s="361"/>
      <c r="CM50" s="361"/>
      <c r="CN50" s="361"/>
      <c r="CO50" s="361"/>
      <c r="CP50" s="361"/>
      <c r="CQ50" s="361"/>
      <c r="CR50" s="361"/>
      <c r="CS50" s="361"/>
      <c r="CT50" s="361"/>
      <c r="CU50" s="361"/>
      <c r="CV50" s="361"/>
      <c r="CW50" s="361"/>
      <c r="CX50" s="361"/>
      <c r="CY50" s="361"/>
      <c r="CZ50" s="361"/>
      <c r="DA50" s="362"/>
    </row>
    <row r="51" spans="1:129" s="1" customFormat="1" ht="15" customHeight="1">
      <c r="C51" s="367" t="s">
        <v>34</v>
      </c>
      <c r="D51" s="367"/>
      <c r="E51" s="1" t="s">
        <v>138</v>
      </c>
    </row>
    <row r="55" spans="1:129" ht="18">
      <c r="A55" s="183" t="s">
        <v>224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  <c r="AD55" s="183"/>
      <c r="AE55" s="183"/>
      <c r="AF55" s="183"/>
      <c r="AG55" s="183"/>
      <c r="AH55" s="183"/>
      <c r="AI55" s="183"/>
      <c r="AJ55" s="183"/>
      <c r="AK55" s="183"/>
      <c r="AL55" s="183"/>
      <c r="AM55" s="183"/>
      <c r="AN55" s="183"/>
      <c r="AO55" s="183"/>
      <c r="AP55" s="183"/>
      <c r="AQ55" s="183"/>
      <c r="AR55" s="183"/>
      <c r="AS55" s="183"/>
      <c r="AT55" s="183"/>
      <c r="AU55" s="183"/>
      <c r="AV55" s="183"/>
      <c r="AW55" s="183"/>
      <c r="AX55" s="183"/>
      <c r="AY55" s="183"/>
      <c r="AZ55" s="183"/>
      <c r="BA55" s="183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74" t="s">
        <v>225</v>
      </c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</row>
    <row r="56" spans="1:129" ht="18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</row>
    <row r="57" spans="1:129" ht="18">
      <c r="A57" s="183" t="s">
        <v>283</v>
      </c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83"/>
      <c r="AN57" s="183"/>
      <c r="AO57" s="183"/>
      <c r="AP57" s="183"/>
      <c r="AQ57" s="183"/>
      <c r="AR57" s="183"/>
      <c r="AS57" s="183"/>
      <c r="AT57" s="183"/>
      <c r="AU57" s="183"/>
      <c r="AV57" s="183"/>
      <c r="AW57" s="183"/>
      <c r="AX57" s="183"/>
      <c r="AY57" s="183"/>
      <c r="AZ57" s="183"/>
      <c r="BA57" s="183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84" t="s">
        <v>284</v>
      </c>
      <c r="CE57" s="184"/>
      <c r="CF57" s="184"/>
      <c r="CG57" s="184"/>
      <c r="CH57" s="184"/>
      <c r="CI57" s="184"/>
      <c r="CJ57" s="184"/>
      <c r="CK57" s="184"/>
      <c r="CL57" s="184"/>
      <c r="CM57" s="184"/>
      <c r="CN57" s="184"/>
      <c r="CO57" s="184"/>
      <c r="CP57" s="184"/>
      <c r="CQ57" s="184"/>
      <c r="CR57" s="184"/>
      <c r="CS57" s="184"/>
      <c r="CT57" s="184"/>
      <c r="CU57" s="184"/>
      <c r="CV57" s="184"/>
      <c r="CW57" s="184"/>
      <c r="CX57" s="184"/>
      <c r="CY57" s="184"/>
      <c r="CZ57" s="184"/>
      <c r="DA57" s="16"/>
      <c r="DB57" s="16"/>
      <c r="DC57" s="16"/>
      <c r="DD57" s="16"/>
      <c r="DE57" s="16"/>
      <c r="DF57" s="16"/>
      <c r="DG57" s="16"/>
    </row>
    <row r="58" spans="1:129" ht="1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</row>
    <row r="59" spans="1:129" ht="18" customHeight="1">
      <c r="A59" s="173" t="s">
        <v>222</v>
      </c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75" t="s">
        <v>223</v>
      </c>
      <c r="CD59" s="175"/>
      <c r="CE59" s="175"/>
      <c r="CF59" s="175"/>
      <c r="CG59" s="175"/>
      <c r="CH59" s="175"/>
      <c r="CI59" s="175"/>
      <c r="CJ59" s="175"/>
      <c r="CK59" s="175"/>
      <c r="CL59" s="175"/>
      <c r="CM59" s="175"/>
      <c r="CN59" s="175"/>
      <c r="CO59" s="175"/>
      <c r="CP59" s="175"/>
      <c r="CQ59" s="175"/>
      <c r="CR59" s="175"/>
      <c r="CS59" s="175"/>
      <c r="CT59" s="175"/>
      <c r="CU59" s="175"/>
      <c r="CV59" s="175"/>
      <c r="CW59" s="175"/>
      <c r="CX59" s="175"/>
      <c r="CY59" s="175"/>
      <c r="CZ59" s="175"/>
      <c r="DA59" s="175"/>
      <c r="DB59" s="175"/>
      <c r="DC59" s="175"/>
      <c r="DD59" s="175"/>
      <c r="DE59" s="175"/>
      <c r="DF59" s="175"/>
      <c r="DG59" s="175"/>
    </row>
    <row r="60" spans="1:129" ht="18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</row>
  </sheetData>
  <mergeCells count="134">
    <mergeCell ref="B19:BA19"/>
    <mergeCell ref="BB19:CA19"/>
    <mergeCell ref="CB19:DA19"/>
    <mergeCell ref="B20:BA20"/>
    <mergeCell ref="BB20:CA20"/>
    <mergeCell ref="CB20:DA20"/>
    <mergeCell ref="A18:BA18"/>
    <mergeCell ref="BB18:CA18"/>
    <mergeCell ref="CB18:DA18"/>
    <mergeCell ref="CC1:DA1"/>
    <mergeCell ref="A3:DA3"/>
    <mergeCell ref="K5:BD5"/>
    <mergeCell ref="BE5:BH5"/>
    <mergeCell ref="BI5:BR5"/>
    <mergeCell ref="BS5:BY5"/>
    <mergeCell ref="BZ5:CE5"/>
    <mergeCell ref="CF5:CL5"/>
    <mergeCell ref="BB16:CA17"/>
    <mergeCell ref="CB16:DA17"/>
    <mergeCell ref="A17:BA17"/>
    <mergeCell ref="CJ9:DA9"/>
    <mergeCell ref="BN10:CI10"/>
    <mergeCell ref="BN12:DA12"/>
    <mergeCell ref="BZ13:DA13"/>
    <mergeCell ref="A16:BA16"/>
    <mergeCell ref="BB7:DA7"/>
    <mergeCell ref="CM5:CU5"/>
    <mergeCell ref="CB24:DA24"/>
    <mergeCell ref="B21:BA21"/>
    <mergeCell ref="BB21:CA21"/>
    <mergeCell ref="CB21:DA21"/>
    <mergeCell ref="A22:C22"/>
    <mergeCell ref="D22:BA22"/>
    <mergeCell ref="BB22:CA22"/>
    <mergeCell ref="CB22:DA22"/>
    <mergeCell ref="B24:BA24"/>
    <mergeCell ref="BB24:CA24"/>
    <mergeCell ref="A23:C23"/>
    <mergeCell ref="D23:BA23"/>
    <mergeCell ref="BB23:CA23"/>
    <mergeCell ref="CB23:DA23"/>
    <mergeCell ref="B25:BA25"/>
    <mergeCell ref="BB25:CA25"/>
    <mergeCell ref="CB25:DA25"/>
    <mergeCell ref="A26:C26"/>
    <mergeCell ref="D26:BA26"/>
    <mergeCell ref="BB26:CA26"/>
    <mergeCell ref="CB26:DA26"/>
    <mergeCell ref="A27:C27"/>
    <mergeCell ref="D27:BA27"/>
    <mergeCell ref="BB27:CA27"/>
    <mergeCell ref="CB27:DA27"/>
    <mergeCell ref="B29:BA29"/>
    <mergeCell ref="BB29:CA29"/>
    <mergeCell ref="CB29:DA29"/>
    <mergeCell ref="A30:C30"/>
    <mergeCell ref="D30:BA30"/>
    <mergeCell ref="BB30:CA30"/>
    <mergeCell ref="CB30:DA30"/>
    <mergeCell ref="B28:BA28"/>
    <mergeCell ref="BB28:CA28"/>
    <mergeCell ref="CB28:DA28"/>
    <mergeCell ref="A33:C33"/>
    <mergeCell ref="D33:BA33"/>
    <mergeCell ref="BB33:CA33"/>
    <mergeCell ref="CB33:DA33"/>
    <mergeCell ref="B34:BA34"/>
    <mergeCell ref="BB34:CA34"/>
    <mergeCell ref="CB34:DA34"/>
    <mergeCell ref="A31:C31"/>
    <mergeCell ref="D31:BA31"/>
    <mergeCell ref="BB31:CA31"/>
    <mergeCell ref="CB31:DA31"/>
    <mergeCell ref="A32:C32"/>
    <mergeCell ref="D32:BA32"/>
    <mergeCell ref="BB32:CA32"/>
    <mergeCell ref="CB32:DA32"/>
    <mergeCell ref="A37:E37"/>
    <mergeCell ref="F37:BA37"/>
    <mergeCell ref="BB37:CA37"/>
    <mergeCell ref="CB37:DA37"/>
    <mergeCell ref="A38:E38"/>
    <mergeCell ref="F38:BA38"/>
    <mergeCell ref="BB38:CA38"/>
    <mergeCell ref="CB38:DA38"/>
    <mergeCell ref="A35:C35"/>
    <mergeCell ref="D35:BA35"/>
    <mergeCell ref="BB35:CA35"/>
    <mergeCell ref="CB35:DA35"/>
    <mergeCell ref="A36:C36"/>
    <mergeCell ref="D36:BA36"/>
    <mergeCell ref="BB36:CA36"/>
    <mergeCell ref="CB36:DA36"/>
    <mergeCell ref="A41:DA41"/>
    <mergeCell ref="B42:BA42"/>
    <mergeCell ref="BB42:CA42"/>
    <mergeCell ref="CB42:DA42"/>
    <mergeCell ref="B43:BA43"/>
    <mergeCell ref="BB43:CA43"/>
    <mergeCell ref="CB43:DA43"/>
    <mergeCell ref="A39:E39"/>
    <mergeCell ref="F39:BA39"/>
    <mergeCell ref="BB39:CA39"/>
    <mergeCell ref="CB39:DA39"/>
    <mergeCell ref="B40:BA40"/>
    <mergeCell ref="BB40:CA40"/>
    <mergeCell ref="CB40:DA40"/>
    <mergeCell ref="CC59:DG59"/>
    <mergeCell ref="C51:D51"/>
    <mergeCell ref="A49:C49"/>
    <mergeCell ref="D49:BA49"/>
    <mergeCell ref="BB49:CA49"/>
    <mergeCell ref="CB49:DA49"/>
    <mergeCell ref="B50:BA50"/>
    <mergeCell ref="BB50:CA50"/>
    <mergeCell ref="CB50:DA50"/>
    <mergeCell ref="A55:BA55"/>
    <mergeCell ref="A57:BA57"/>
    <mergeCell ref="CD57:CZ57"/>
    <mergeCell ref="A59:BA59"/>
    <mergeCell ref="A46:DA46"/>
    <mergeCell ref="B47:BA47"/>
    <mergeCell ref="BB47:CA47"/>
    <mergeCell ref="CB47:DA47"/>
    <mergeCell ref="A48:C48"/>
    <mergeCell ref="D48:BA48"/>
    <mergeCell ref="BB48:CA48"/>
    <mergeCell ref="CB48:DA48"/>
    <mergeCell ref="B44:BA44"/>
    <mergeCell ref="BB44:CA44"/>
    <mergeCell ref="CB44:DA44"/>
    <mergeCell ref="B45:BA45"/>
    <mergeCell ref="BB45:CA45"/>
    <mergeCell ref="CB45:DA45"/>
  </mergeCells>
  <pageMargins left="0.78740157480314965" right="0.51181102362204722" top="0.82677165354330717" bottom="0.47" header="0.19685039370078741" footer="0.19685039370078741"/>
  <pageSetup paperSize="9" scale="8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прил. 7.1</vt:lpstr>
      <vt:lpstr>прил. 7.2</vt:lpstr>
      <vt:lpstr>прил. 8</vt:lpstr>
      <vt:lpstr>прил. 9</vt:lpstr>
      <vt:lpstr>прил. 12</vt:lpstr>
      <vt:lpstr>'прил. 7.1'!Заголовки_для_печати</vt:lpstr>
      <vt:lpstr>'прил. 7.2'!Заголовки_для_печати</vt:lpstr>
      <vt:lpstr>'прил. 9'!Заголовки_для_печати</vt:lpstr>
      <vt:lpstr>'прил. 12'!Область_печати</vt:lpstr>
      <vt:lpstr>'прил. 7.2'!Область_печати</vt:lpstr>
      <vt:lpstr>'прил. 8'!Область_печати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GNGerasimov</cp:lastModifiedBy>
  <cp:lastPrinted>2016-11-15T21:23:56Z</cp:lastPrinted>
  <dcterms:created xsi:type="dcterms:W3CDTF">2010-07-13T07:14:44Z</dcterms:created>
  <dcterms:modified xsi:type="dcterms:W3CDTF">2016-11-15T22:52:43Z</dcterms:modified>
</cp:coreProperties>
</file>